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785E~1.BRZ\AppData\Local\Temp\Rar$DIa18300.42200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....'!$A$1:$K$82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79" i="13" l="1"/>
  <c r="D78" i="13"/>
  <c r="M75" i="13" l="1"/>
  <c r="N75" i="13" s="1"/>
  <c r="H75" i="13"/>
  <c r="M74" i="13"/>
  <c r="N74" i="13" s="1"/>
  <c r="H74" i="13"/>
  <c r="M73" i="13"/>
  <c r="N73" i="13" s="1"/>
  <c r="H73" i="13"/>
  <c r="J73" i="13" s="1"/>
  <c r="K73" i="13" s="1"/>
  <c r="M72" i="13"/>
  <c r="N72" i="13" s="1"/>
  <c r="H72" i="13"/>
  <c r="J72" i="13" s="1"/>
  <c r="K72" i="13" s="1"/>
  <c r="M71" i="13"/>
  <c r="N71" i="13" s="1"/>
  <c r="H71" i="13"/>
  <c r="J71" i="13" s="1"/>
  <c r="K71" i="13" s="1"/>
  <c r="M70" i="13"/>
  <c r="N70" i="13" s="1"/>
  <c r="H70" i="13"/>
  <c r="J70" i="13" s="1"/>
  <c r="K70" i="13" s="1"/>
  <c r="M69" i="13"/>
  <c r="N69" i="13" s="1"/>
  <c r="H69" i="13"/>
  <c r="J69" i="13" s="1"/>
  <c r="K69" i="13" s="1"/>
  <c r="M68" i="13"/>
  <c r="N68" i="13" s="1"/>
  <c r="H68" i="13"/>
  <c r="J68" i="13" s="1"/>
  <c r="K68" i="13" s="1"/>
  <c r="M66" i="13"/>
  <c r="N66" i="13" s="1"/>
  <c r="H66" i="13"/>
  <c r="J66" i="13" s="1"/>
  <c r="M64" i="13"/>
  <c r="N64" i="13" s="1"/>
  <c r="H64" i="13"/>
  <c r="J64" i="13" s="1"/>
  <c r="K64" i="13" s="1"/>
  <c r="M62" i="13"/>
  <c r="N62" i="13" s="1"/>
  <c r="H62" i="13"/>
  <c r="J62" i="13" s="1"/>
  <c r="K62" i="13" s="1"/>
  <c r="M60" i="13"/>
  <c r="N60" i="13" s="1"/>
  <c r="H60" i="13"/>
  <c r="J60" i="13" s="1"/>
  <c r="K60" i="13" s="1"/>
  <c r="M58" i="13"/>
  <c r="N58" i="13" s="1"/>
  <c r="H58" i="13"/>
  <c r="J58" i="13" s="1"/>
  <c r="K58" i="13" s="1"/>
  <c r="M57" i="13"/>
  <c r="N57" i="13" s="1"/>
  <c r="H57" i="13"/>
  <c r="J57" i="13" s="1"/>
  <c r="M56" i="13"/>
  <c r="N56" i="13" s="1"/>
  <c r="H56" i="13"/>
  <c r="J56" i="13" s="1"/>
  <c r="K56" i="13" s="1"/>
  <c r="M55" i="13"/>
  <c r="N55" i="13" s="1"/>
  <c r="H55" i="13"/>
  <c r="M54" i="13"/>
  <c r="N54" i="13" s="1"/>
  <c r="H54" i="13"/>
  <c r="J54" i="13" s="1"/>
  <c r="K54" i="13" s="1"/>
  <c r="M53" i="13"/>
  <c r="N53" i="13" s="1"/>
  <c r="H53" i="13"/>
  <c r="J53" i="13" s="1"/>
  <c r="K53" i="13" s="1"/>
  <c r="M52" i="13"/>
  <c r="N52" i="13" s="1"/>
  <c r="H52" i="13"/>
  <c r="J52" i="13" s="1"/>
  <c r="K52" i="13" s="1"/>
  <c r="M51" i="13"/>
  <c r="N51" i="13" s="1"/>
  <c r="H51" i="13"/>
  <c r="J51" i="13" s="1"/>
  <c r="H50" i="13"/>
  <c r="M49" i="13"/>
  <c r="N49" i="13" s="1"/>
  <c r="H49" i="13"/>
  <c r="M48" i="13"/>
  <c r="N48" i="13" s="1"/>
  <c r="H48" i="13"/>
  <c r="J48" i="13" s="1"/>
  <c r="M47" i="13"/>
  <c r="N47" i="13" s="1"/>
  <c r="H47" i="13"/>
  <c r="M46" i="13"/>
  <c r="N46" i="13" s="1"/>
  <c r="H46" i="13"/>
  <c r="J46" i="13" s="1"/>
  <c r="M45" i="13"/>
  <c r="N45" i="13" s="1"/>
  <c r="H45" i="13"/>
  <c r="M44" i="13"/>
  <c r="N44" i="13" s="1"/>
  <c r="H44" i="13"/>
  <c r="J44" i="13" s="1"/>
  <c r="M43" i="13"/>
  <c r="N43" i="13" s="1"/>
  <c r="H43" i="13"/>
  <c r="J43" i="13" s="1"/>
  <c r="M42" i="13"/>
  <c r="N42" i="13" s="1"/>
  <c r="H42" i="13"/>
  <c r="J42" i="13" s="1"/>
  <c r="K42" i="13" s="1"/>
  <c r="M41" i="13"/>
  <c r="N41" i="13" s="1"/>
  <c r="H41" i="13"/>
  <c r="J41" i="13" s="1"/>
  <c r="H40" i="13"/>
  <c r="M39" i="13"/>
  <c r="N39" i="13" s="1"/>
  <c r="H39" i="13"/>
  <c r="J39" i="13" s="1"/>
  <c r="M38" i="13"/>
  <c r="N38" i="13" s="1"/>
  <c r="H38" i="13"/>
  <c r="H37" i="13"/>
  <c r="H36" i="13"/>
  <c r="M35" i="13"/>
  <c r="N35" i="13" s="1"/>
  <c r="H35" i="13"/>
  <c r="J35" i="13" s="1"/>
  <c r="M34" i="13"/>
  <c r="N34" i="13" s="1"/>
  <c r="H34" i="13"/>
  <c r="J34" i="13" s="1"/>
  <c r="H33" i="13"/>
  <c r="M32" i="13"/>
  <c r="N32" i="13" s="1"/>
  <c r="H32" i="13"/>
  <c r="J32" i="13" s="1"/>
  <c r="K32" i="13" s="1"/>
  <c r="H31" i="13"/>
  <c r="H30" i="13"/>
  <c r="M29" i="13"/>
  <c r="N29" i="13" s="1"/>
  <c r="H29" i="13"/>
  <c r="J29" i="13" s="1"/>
  <c r="H28" i="13"/>
  <c r="M27" i="13"/>
  <c r="N27" i="13" s="1"/>
  <c r="H27" i="13"/>
  <c r="J27" i="13" s="1"/>
  <c r="M26" i="13"/>
  <c r="N26" i="13" s="1"/>
  <c r="H26" i="13"/>
  <c r="M25" i="13"/>
  <c r="N25" i="13" s="1"/>
  <c r="H25" i="13"/>
  <c r="J25" i="13" s="1"/>
  <c r="K25" i="13" s="1"/>
  <c r="H24" i="13"/>
  <c r="J24" i="13" s="1"/>
  <c r="H23" i="13"/>
  <c r="J23" i="13" s="1"/>
  <c r="H22" i="13"/>
  <c r="J22" i="13" s="1"/>
  <c r="H21" i="13"/>
  <c r="J21" i="13" s="1"/>
  <c r="M20" i="13"/>
  <c r="N20" i="13" s="1"/>
  <c r="H20" i="13"/>
  <c r="J20" i="13" s="1"/>
  <c r="K20" i="13" s="1"/>
  <c r="M19" i="13"/>
  <c r="N19" i="13" s="1"/>
  <c r="H19" i="13"/>
  <c r="J19" i="13" s="1"/>
  <c r="K19" i="13" s="1"/>
  <c r="M18" i="13"/>
  <c r="N18" i="13" s="1"/>
  <c r="H18" i="13"/>
  <c r="J18" i="13" s="1"/>
  <c r="K18" i="13" s="1"/>
  <c r="M17" i="13"/>
  <c r="N17" i="13" s="1"/>
  <c r="H17" i="13"/>
  <c r="J17" i="13" s="1"/>
  <c r="K17" i="13" s="1"/>
  <c r="J74" i="13" l="1"/>
  <c r="K74" i="13" s="1"/>
  <c r="J55" i="13"/>
  <c r="K55" i="13" s="1"/>
  <c r="K41" i="13"/>
  <c r="K51" i="13"/>
  <c r="K29" i="13"/>
  <c r="J38" i="13"/>
  <c r="K38" i="13" s="1"/>
  <c r="K39" i="13"/>
  <c r="J49" i="13"/>
  <c r="K49" i="13" s="1"/>
  <c r="K66" i="13"/>
  <c r="K34" i="13"/>
  <c r="J47" i="13"/>
  <c r="K47" i="13" s="1"/>
  <c r="K57" i="13"/>
  <c r="J75" i="13"/>
  <c r="K75" i="13" s="1"/>
  <c r="K43" i="13"/>
  <c r="N76" i="13"/>
  <c r="D83" i="13" s="1"/>
  <c r="K27" i="13"/>
  <c r="K35" i="13"/>
  <c r="J45" i="13"/>
  <c r="K45" i="13" s="1"/>
  <c r="K48" i="13"/>
  <c r="J26" i="13"/>
  <c r="K26" i="13" s="1"/>
  <c r="K46" i="13"/>
  <c r="K44" i="13"/>
</calcChain>
</file>

<file path=xl/sharedStrings.xml><?xml version="1.0" encoding="utf-8"?>
<sst xmlns="http://schemas.openxmlformats.org/spreadsheetml/2006/main" count="226" uniqueCount="180">
  <si>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</si>
  <si>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</si>
  <si>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</si>
  <si>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</si>
  <si>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</si>
  <si>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</si>
  <si>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</si>
  <si>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</si>
  <si>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</si>
  <si>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</si>
  <si>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</si>
  <si>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</si>
  <si>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HA
</t>
  </si>
  <si>
    <t>HA</t>
  </si>
  <si>
    <t>M3P</t>
  </si>
  <si>
    <t xml:space="preserve">OPR-PSPAL
</t>
  </si>
  <si>
    <t>Oprysk opryskiwaczem plecakowym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</si>
  <si>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</si>
  <si>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</si>
  <si>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</si>
  <si>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</si>
  <si>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</si>
  <si>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</si>
  <si>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</si>
  <si>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</si>
  <si>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</si>
  <si>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</si>
  <si>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</si>
  <si>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</si>
  <si>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</si>
  <si>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</si>
  <si>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</si>
  <si>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</si>
  <si>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SPULBR-UC</t>
  </si>
  <si>
    <t xml:space="preserve">Spulchnianie gleby w bruzdach
</t>
  </si>
  <si>
    <t>KMTR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</si>
  <si>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</si>
  <si>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</si>
  <si>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</si>
  <si>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</si>
  <si>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</si>
  <si>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</si>
  <si>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</si>
  <si>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</si>
  <si>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</si>
  <si>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</si>
  <si>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</si>
  <si>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</si>
  <si>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</si>
  <si>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SAD-B&lt;300
</t>
  </si>
  <si>
    <t xml:space="preserve">Sadzenie sadzonek z zakrytym systemem korzeniowym o bryłce do 300cm³
</t>
  </si>
  <si>
    <t xml:space="preserve">SAD-B&gt;300
</t>
  </si>
  <si>
    <t>Sadzenie sadzonek z zakrytym systemem korzeniowym o bryłce powyżej 300cm³</t>
  </si>
  <si>
    <t>H</t>
  </si>
  <si>
    <t>KOP-ROW</t>
  </si>
  <si>
    <t>Wykopy ziemne o różnych przekrojach</t>
  </si>
  <si>
    <t>M3</t>
  </si>
  <si>
    <t xml:space="preserve">KOSZ-CHN
</t>
  </si>
  <si>
    <t>Wykaszanie chwastów w uprawach, również usuwanie nalotów w uprawach pochodnych</t>
  </si>
  <si>
    <t xml:space="preserve">KOSZ-CHNS
</t>
  </si>
  <si>
    <t>Wykaszanie chwastów sierpem w uprawach, również usuwanie nalotów w uprawach pochodnych</t>
  </si>
  <si>
    <t xml:space="preserve">WYDEPT
</t>
  </si>
  <si>
    <t>Wydeptywanie chwastów wokół sadzonek</t>
  </si>
  <si>
    <t xml:space="preserve">CW-SZTIL
</t>
  </si>
  <si>
    <t xml:space="preserve">Czyszczenia wczesne w uprawach z sadzenia i siewów sztucznych iglastych lub liściastych
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</si>
  <si>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</si>
  <si>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</si>
  <si>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</si>
  <si>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</si>
  <si>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ZAB-REPEL
</t>
  </si>
  <si>
    <t xml:space="preserve">Zabezpieczenie upraw przed zwierzyną przy użyciu repelentów
</t>
  </si>
  <si>
    <t xml:space="preserve">ZAB-UPAK
</t>
  </si>
  <si>
    <t xml:space="preserve">Zabezpieczenie upraw przed zwierzyną przez pakułowanie drzewek
</t>
  </si>
  <si>
    <t xml:space="preserve">SZT
</t>
  </si>
  <si>
    <t xml:space="preserve">PUŁ-RYJ
</t>
  </si>
  <si>
    <t xml:space="preserve">Wykładanie (wykopanie) pułapek na ryjkowce
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</si>
  <si>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</si>
  <si>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</si>
  <si>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</si>
  <si>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</si>
  <si>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</si>
  <si>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</si>
  <si>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</si>
  <si>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</si>
  <si>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</si>
  <si>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</si>
  <si>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</si>
  <si>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</si>
  <si>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</si>
  <si>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KOR-PSO
</t>
  </si>
  <si>
    <t xml:space="preserve">Korowanie pułapek i niszczenie kory -sosna
</t>
  </si>
  <si>
    <t xml:space="preserve">KOR-PŚW
</t>
  </si>
  <si>
    <t xml:space="preserve">Korowanie pułapek i niszczenie kory
 - świerk
</t>
  </si>
  <si>
    <t xml:space="preserve">KONTR-RYJ
</t>
  </si>
  <si>
    <t>Kontrola i utrzymanie pułapek w sprawności, wybieranie i usuwanie ryjkowców</t>
  </si>
  <si>
    <t>LICZ-OWAD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</si>
  <si>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</si>
  <si>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</si>
  <si>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</si>
  <si>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</si>
  <si>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</si>
  <si>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</si>
  <si>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</si>
  <si>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>ZD-SO</t>
  </si>
  <si>
    <t>Zrębkowanie drobnicy SO</t>
  </si>
  <si>
    <t>ZD-ŚW</t>
  </si>
  <si>
    <t>Zrębkowanie drobnicy ŚW</t>
  </si>
  <si>
    <t>UDSN-SO</t>
  </si>
  <si>
    <t>Układanie drobnicy w stosy niewymiarowe celem zrębkowania SO</t>
  </si>
  <si>
    <t>UDSN-ŚW</t>
  </si>
  <si>
    <t>Układanie drobnicy w stosy niewymiarowe celem zrębkowania ŚW</t>
  </si>
  <si>
    <t xml:space="preserve">Całkowity wyrób drewna pilarką
</t>
  </si>
  <si>
    <t xml:space="preserve">M3
</t>
  </si>
  <si>
    <t xml:space="preserve">CWDPN
CWDPG
</t>
  </si>
  <si>
    <t>Trzebieże późne i cięcia sanitarno–selekcyjne, CSS, CSSK, TPN, TPNK, TPP, TPPK</t>
  </si>
  <si>
    <t xml:space="preserve">CWDPN 
CWDPG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</si>
  <si>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</si>
  <si>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</si>
  <si>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</si>
  <si>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</si>
  <si>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</si>
  <si>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</si>
  <si>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Pozostałe prace godzinowe z pozyskania i zrywki drewna
</t>
  </si>
  <si>
    <t xml:space="preserve">GODZ POZ
</t>
  </si>
  <si>
    <t xml:space="preserve">Prace wykonywane ręcznie z użyciem pilarki
</t>
  </si>
  <si>
    <t xml:space="preserve">H
</t>
  </si>
  <si>
    <t>PORZ-PBZH</t>
  </si>
  <si>
    <t>Przeciwpożarowe porządkowanie terenów – bez zabiegów gospodarczych na szerokości pasa 30 m</t>
  </si>
  <si>
    <t>WYW-TAB</t>
  </si>
  <si>
    <t>Wywieszenie tablic informacyjnych/ostrzegawczych</t>
  </si>
  <si>
    <t>PORZ-STOS; PORZ-ROZDR</t>
  </si>
  <si>
    <t>Wynoszenie i układanie pozostałości w stosy niewymiarowe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</si>
  <si>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</si>
  <si>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</si>
  <si>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</si>
  <si>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</si>
  <si>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</si>
  <si>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</si>
  <si>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</si>
  <si>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</si>
  <si>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</si>
  <si>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</si>
  <si>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</si>
  <si>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I.2.2</t>
  </si>
  <si>
    <t>I.2.4</t>
  </si>
  <si>
    <t>I.3.1                                             I.3.2</t>
  </si>
  <si>
    <t>I.3.6</t>
  </si>
  <si>
    <t>I.4.2</t>
  </si>
  <si>
    <t>I.4.4</t>
  </si>
  <si>
    <t>I.4.8</t>
  </si>
  <si>
    <t>I.5.2                                          I.5.5</t>
  </si>
  <si>
    <t>I.5.6</t>
  </si>
  <si>
    <t>I.6.1</t>
  </si>
  <si>
    <t>II.1.1</t>
  </si>
  <si>
    <t>II.1.2</t>
  </si>
  <si>
    <t>II.6.1</t>
  </si>
  <si>
    <t>II.10.1</t>
  </si>
  <si>
    <t>II.10.2</t>
  </si>
  <si>
    <t>II.11.1</t>
  </si>
  <si>
    <t>II.11.2</t>
  </si>
  <si>
    <t>II.5.2</t>
  </si>
  <si>
    <t>II.14.4</t>
  </si>
  <si>
    <t>II.14.5</t>
  </si>
  <si>
    <t>II.14.8</t>
  </si>
  <si>
    <t>II.12.1</t>
  </si>
  <si>
    <t>II.12.2</t>
  </si>
  <si>
    <t>III.1</t>
  </si>
  <si>
    <t>III.2.1</t>
  </si>
  <si>
    <t>III.3.1</t>
  </si>
  <si>
    <t>III.5.1</t>
  </si>
  <si>
    <t>IV.1.2</t>
  </si>
  <si>
    <t>IV.3.1</t>
  </si>
  <si>
    <t>I.1.5                                    II.12.1</t>
  </si>
  <si>
    <t>I.1.6                                    II.16.2                                             VII.1.7</t>
  </si>
  <si>
    <t>Nadleśnictwo Runowo</t>
  </si>
  <si>
    <t>ul. Runowo Krajeńskie 55; 89-421 Runowo Krajeńskie</t>
  </si>
  <si>
    <t>Odpowiadając na ogłoszenie o przetargu nieograniczonym na „Wykonywanie usług z zakresu gospodarki leśnej na terenie Nadleśnictwa Runowo w roku 2021 składamy niniejszym ofertę na Pakiet 7 tego zamówienia i oferujemy następujące ceny jednostkowe za usługi wchodzące w skład tej części zamówienia:</t>
  </si>
  <si>
    <t>22</t>
  </si>
  <si>
    <t>31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</si>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</sst>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2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4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Border="1" applyAlignment="1"/>
    <xf numFmtId="49" fontId="7" fillId="2" borderId="0" xfId="0" applyNumberFormat="1" applyFont="1" applyFill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 applyProtection="1">
      <alignment horizontal="right" vertical="center"/>
      <protection locked="0"/>
    </xf>
    <xf numFmtId="4" fontId="18" fillId="2" borderId="8" xfId="0" applyNumberFormat="1" applyFont="1" applyFill="1" applyBorder="1" applyAlignment="1" applyProtection="1">
      <alignment horizontal="right" vertical="center"/>
    </xf>
    <xf numFmtId="4" fontId="18" fillId="2" borderId="8" xfId="0" applyNumberFormat="1" applyFont="1" applyFill="1" applyBorder="1" applyAlignment="1">
      <alignment vertical="center"/>
    </xf>
    <xf numFmtId="4" fontId="18" fillId="2" borderId="23" xfId="0" applyNumberFormat="1" applyFont="1" applyFill="1" applyBorder="1" applyAlignment="1">
      <alignment vertical="center"/>
    </xf>
    <xf numFmtId="4" fontId="9" fillId="2" borderId="9" xfId="0" applyNumberFormat="1" applyFont="1" applyFill="1" applyBorder="1" applyAlignment="1" applyProtection="1">
      <alignment horizontal="right" vertical="center"/>
      <protection locked="0"/>
    </xf>
    <xf numFmtId="4" fontId="18" fillId="2" borderId="9" xfId="0" applyNumberFormat="1" applyFont="1" applyFill="1" applyBorder="1" applyAlignment="1" applyProtection="1">
      <alignment horizontal="right" vertical="center"/>
    </xf>
    <xf numFmtId="49" fontId="16" fillId="2" borderId="0" xfId="0" applyNumberFormat="1" applyFont="1" applyFill="1" applyBorder="1" applyAlignment="1">
      <alignment horizontal="left"/>
    </xf>
    <xf numFmtId="4" fontId="18" fillId="4" borderId="8" xfId="0" applyNumberFormat="1" applyFont="1" applyFill="1" applyBorder="1" applyAlignment="1">
      <alignment vertical="center"/>
    </xf>
    <xf numFmtId="4" fontId="18" fillId="4" borderId="23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4" fontId="9" fillId="2" borderId="29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 applyProtection="1">
      <alignment horizontal="right" vertical="center"/>
      <protection locked="0"/>
    </xf>
    <xf numFmtId="4" fontId="18" fillId="4" borderId="15" xfId="0" applyNumberFormat="1" applyFont="1" applyFill="1" applyBorder="1" applyAlignment="1">
      <alignment vertical="center"/>
    </xf>
    <xf numFmtId="4" fontId="18" fillId="4" borderId="30" xfId="0" applyNumberFormat="1" applyFont="1" applyFill="1" applyBorder="1" applyAlignment="1">
      <alignment vertical="center"/>
    </xf>
    <xf numFmtId="4" fontId="9" fillId="2" borderId="22" xfId="0" applyNumberFormat="1" applyFont="1" applyFill="1" applyBorder="1" applyAlignment="1">
      <alignment horizontal="right" vertical="center"/>
    </xf>
    <xf numFmtId="4" fontId="9" fillId="2" borderId="31" xfId="0" applyNumberFormat="1" applyFont="1" applyFill="1" applyBorder="1" applyAlignment="1">
      <alignment horizontal="right" vertical="center"/>
    </xf>
    <xf numFmtId="4" fontId="18" fillId="4" borderId="9" xfId="0" applyNumberFormat="1" applyFont="1" applyFill="1" applyBorder="1" applyAlignment="1">
      <alignment vertical="center"/>
    </xf>
    <xf numFmtId="4" fontId="18" fillId="4" borderId="32" xfId="0" applyNumberFormat="1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49" fontId="16" fillId="2" borderId="0" xfId="0" applyNumberFormat="1" applyFont="1" applyFill="1" applyBorder="1" applyAlignment="1">
      <alignment horizontal="left" vertical="center"/>
    </xf>
    <xf numFmtId="4" fontId="16" fillId="2" borderId="0" xfId="1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left"/>
    </xf>
    <xf numFmtId="0" fontId="20" fillId="0" borderId="0" xfId="0" applyFont="1"/>
    <xf numFmtId="0" fontId="15" fillId="2" borderId="0" xfId="0" applyFont="1" applyFill="1" applyBorder="1" applyAlignment="1" applyProtection="1">
      <alignment horizontal="left"/>
    </xf>
    <xf numFmtId="49" fontId="16" fillId="2" borderId="0" xfId="0" applyNumberFormat="1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 wrapText="1"/>
    </xf>
    <xf numFmtId="4" fontId="16" fillId="2" borderId="0" xfId="1" applyNumberFormat="1" applyFont="1" applyFill="1" applyBorder="1" applyAlignment="1" applyProtection="1">
      <alignment horizontal="left" vertical="center"/>
    </xf>
    <xf numFmtId="49" fontId="16" fillId="2" borderId="0" xfId="0" applyNumberFormat="1" applyFont="1" applyFill="1" applyBorder="1" applyAlignment="1" applyProtection="1">
      <alignment horizontal="left"/>
    </xf>
    <xf numFmtId="0" fontId="17" fillId="0" borderId="0" xfId="0" applyFont="1" applyBorder="1" applyAlignment="1" applyProtection="1">
      <alignment horizontal="left"/>
    </xf>
    <xf numFmtId="4" fontId="18" fillId="2" borderId="15" xfId="0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9" fontId="9" fillId="3" borderId="8" xfId="0" applyNumberFormat="1" applyFont="1" applyFill="1" applyBorder="1" applyAlignment="1" applyProtection="1">
      <alignment horizontal="center" vertical="center"/>
      <protection locked="0"/>
    </xf>
    <xf numFmtId="9" fontId="9" fillId="3" borderId="8" xfId="2" applyNumberFormat="1" applyFont="1" applyFill="1" applyBorder="1" applyAlignment="1" applyProtection="1">
      <alignment horizontal="center" vertical="center"/>
      <protection locked="0"/>
    </xf>
    <xf numFmtId="9" fontId="9" fillId="3" borderId="15" xfId="0" applyNumberFormat="1" applyFont="1" applyFill="1" applyBorder="1" applyAlignment="1" applyProtection="1">
      <alignment horizontal="center" vertical="center"/>
      <protection locked="0"/>
    </xf>
    <xf numFmtId="9" fontId="9" fillId="3" borderId="9" xfId="2" applyNumberFormat="1" applyFont="1" applyFill="1" applyBorder="1" applyAlignment="1" applyProtection="1">
      <alignment horizontal="center" vertical="center"/>
      <protection locked="0"/>
    </xf>
    <xf numFmtId="49" fontId="19" fillId="0" borderId="7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 applyProtection="1">
      <alignment horizontal="center"/>
      <protection locked="0"/>
    </xf>
    <xf numFmtId="49" fontId="3" fillId="2" borderId="24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49" fontId="3" fillId="2" borderId="35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36" xfId="0" applyNumberFormat="1" applyFont="1" applyFill="1" applyBorder="1" applyAlignment="1" applyProtection="1">
      <alignment horizontal="center"/>
      <protection locked="0"/>
    </xf>
    <xf numFmtId="49" fontId="3" fillId="2" borderId="37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38" xfId="0" applyNumberFormat="1" applyFont="1" applyFill="1" applyBorder="1" applyAlignment="1" applyProtection="1">
      <alignment horizontal="center"/>
      <protection locked="0"/>
    </xf>
    <xf numFmtId="49" fontId="6" fillId="2" borderId="33" xfId="0" applyNumberFormat="1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6" fillId="2" borderId="6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49" fontId="1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" fontId="18" fillId="2" borderId="16" xfId="0" applyNumberFormat="1" applyFont="1" applyFill="1" applyBorder="1" applyAlignment="1" applyProtection="1">
      <alignment horizontal="right" vertical="center"/>
    </xf>
    <xf numFmtId="4" fontId="18" fillId="2" borderId="17" xfId="0" applyNumberFormat="1" applyFont="1" applyFill="1" applyBorder="1" applyAlignment="1" applyProtection="1">
      <alignment horizontal="right" vertical="center"/>
    </xf>
    <xf numFmtId="4" fontId="18" fillId="2" borderId="7" xfId="0" applyNumberFormat="1" applyFont="1" applyFill="1" applyBorder="1" applyAlignment="1" applyProtection="1">
      <alignment horizontal="right" vertical="center"/>
    </xf>
    <xf numFmtId="9" fontId="9" fillId="3" borderId="16" xfId="0" applyNumberFormat="1" applyFont="1" applyFill="1" applyBorder="1" applyAlignment="1" applyProtection="1">
      <alignment horizontal="center" vertical="center"/>
      <protection locked="0"/>
    </xf>
    <xf numFmtId="9" fontId="9" fillId="3" borderId="17" xfId="0" applyNumberFormat="1" applyFont="1" applyFill="1" applyBorder="1" applyAlignment="1" applyProtection="1">
      <alignment horizontal="center" vertical="center"/>
      <protection locked="0"/>
    </xf>
    <xf numFmtId="9" fontId="9" fillId="3" borderId="7" xfId="0" applyNumberFormat="1" applyFont="1" applyFill="1" applyBorder="1" applyAlignment="1" applyProtection="1">
      <alignment horizontal="center" vertical="center"/>
      <protection locked="0"/>
    </xf>
    <xf numFmtId="4" fontId="18" fillId="2" borderId="16" xfId="0" applyNumberFormat="1" applyFont="1" applyFill="1" applyBorder="1" applyAlignment="1">
      <alignment vertical="center"/>
    </xf>
    <xf numFmtId="4" fontId="18" fillId="2" borderId="17" xfId="0" applyNumberFormat="1" applyFont="1" applyFill="1" applyBorder="1" applyAlignment="1">
      <alignment vertical="center"/>
    </xf>
    <xf numFmtId="4" fontId="18" fillId="2" borderId="7" xfId="0" applyNumberFormat="1" applyFont="1" applyFill="1" applyBorder="1" applyAlignment="1">
      <alignment vertical="center"/>
    </xf>
    <xf numFmtId="4" fontId="18" fillId="2" borderId="27" xfId="0" applyNumberFormat="1" applyFont="1" applyFill="1" applyBorder="1" applyAlignment="1">
      <alignment vertical="center"/>
    </xf>
    <xf numFmtId="4" fontId="18" fillId="2" borderId="28" xfId="0" applyNumberFormat="1" applyFont="1" applyFill="1" applyBorder="1" applyAlignment="1">
      <alignment vertical="center"/>
    </xf>
    <xf numFmtId="4" fontId="18" fillId="2" borderId="26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right" vertical="center"/>
    </xf>
    <xf numFmtId="4" fontId="9" fillId="2" borderId="21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 applyProtection="1">
      <alignment horizontal="right" vertical="center"/>
      <protection locked="0"/>
    </xf>
    <xf numFmtId="4" fontId="9" fillId="2" borderId="7" xfId="0" applyNumberFormat="1" applyFont="1" applyFill="1" applyBorder="1" applyAlignment="1" applyProtection="1">
      <alignment horizontal="right" vertical="center"/>
      <protection locked="0"/>
    </xf>
    <xf numFmtId="4" fontId="18" fillId="2" borderId="16" xfId="0" applyNumberFormat="1" applyFont="1" applyFill="1" applyBorder="1" applyAlignment="1" applyProtection="1">
      <alignment vertical="center"/>
    </xf>
    <xf numFmtId="4" fontId="18" fillId="2" borderId="17" xfId="0" applyNumberFormat="1" applyFont="1" applyFill="1" applyBorder="1" applyAlignment="1" applyProtection="1">
      <alignment vertical="center"/>
    </xf>
    <xf numFmtId="4" fontId="18" fillId="2" borderId="7" xfId="0" applyNumberFormat="1" applyFont="1" applyFill="1" applyBorder="1" applyAlignment="1" applyProtection="1">
      <alignment vertical="center"/>
    </xf>
    <xf numFmtId="4" fontId="16" fillId="2" borderId="0" xfId="1" applyNumberFormat="1" applyFont="1" applyFill="1" applyBorder="1" applyAlignment="1" applyProtection="1">
      <alignment horizontal="left" vertical="center"/>
    </xf>
    <xf numFmtId="4" fontId="9" fillId="2" borderId="20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 applyProtection="1">
      <alignment horizontal="right" vertical="center"/>
      <protection locked="0"/>
    </xf>
    <xf numFmtId="4" fontId="16" fillId="2" borderId="0" xfId="1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23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83"/>
  <sheetViews>
    <sheetView tabSelected="1" topLeftCell="A10" zoomScale="90" zoomScaleNormal="90" workbookViewId="0">
      <selection activeCell="G20" sqref="G20:G24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20" customWidth="1"/>
    <col min="4" max="4" width="41" customWidth="1"/>
    <col min="5" max="5" width="6.33203125" bestFit="1" customWidth="1"/>
    <col min="6" max="6" width="9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65" customWidth="1"/>
    <col min="14" max="14" width="20.33203125" style="55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6"/>
      <c r="M1" s="60"/>
      <c r="N1" s="52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140</v>
      </c>
      <c r="M2" s="61"/>
      <c r="N2" s="53"/>
    </row>
    <row r="3" spans="1:14" s="1" customFormat="1" ht="23.4" customHeight="1" x14ac:dyDescent="0.3">
      <c r="A3" s="89"/>
      <c r="B3" s="90"/>
      <c r="C3" s="90"/>
      <c r="D3" s="90"/>
      <c r="E3" s="90"/>
      <c r="F3" s="90"/>
      <c r="G3" s="90"/>
      <c r="H3" s="90"/>
      <c r="I3" s="90"/>
      <c r="J3" s="91"/>
      <c r="M3" s="60"/>
      <c r="N3" s="52"/>
    </row>
    <row r="4" spans="1:14" s="1" customFormat="1" ht="9.6" customHeight="1" x14ac:dyDescent="0.3">
      <c r="A4" s="92" t="s">
        <v>141</v>
      </c>
      <c r="B4" s="92"/>
      <c r="C4" s="92"/>
      <c r="D4" s="92"/>
      <c r="E4" s="92"/>
      <c r="M4" s="60"/>
      <c r="N4" s="52"/>
    </row>
    <row r="5" spans="1:14" s="1" customFormat="1" ht="8.4" customHeight="1" x14ac:dyDescent="0.2">
      <c r="B5" s="5"/>
      <c r="C5" s="3"/>
      <c r="E5" s="6"/>
      <c r="F5" s="6"/>
      <c r="G5" s="6"/>
      <c r="H5" s="6"/>
      <c r="M5" s="61"/>
      <c r="N5" s="53"/>
    </row>
    <row r="6" spans="1:14" s="1" customFormat="1" ht="21.9" customHeight="1" x14ac:dyDescent="0.2">
      <c r="C6" s="16"/>
      <c r="E6" s="6"/>
      <c r="F6" s="6"/>
      <c r="G6" s="6"/>
      <c r="H6" s="6"/>
      <c r="M6" s="61"/>
      <c r="N6" s="53"/>
    </row>
    <row r="7" spans="1:14" s="1" customFormat="1" ht="12.75" customHeight="1" x14ac:dyDescent="0.3">
      <c r="C7" s="16"/>
      <c r="M7" s="60"/>
      <c r="N7" s="52"/>
    </row>
    <row r="8" spans="1:14" s="1" customFormat="1" ht="33" customHeight="1" x14ac:dyDescent="0.3">
      <c r="A8" s="93" t="s">
        <v>142</v>
      </c>
      <c r="B8" s="93"/>
      <c r="C8" s="93"/>
      <c r="D8" s="93"/>
      <c r="E8" s="93"/>
      <c r="F8" s="93"/>
      <c r="G8" s="93"/>
      <c r="H8" s="93"/>
      <c r="I8" s="93"/>
      <c r="J8" s="93"/>
      <c r="K8" s="93"/>
      <c r="M8" s="60"/>
      <c r="N8" s="52"/>
    </row>
    <row r="9" spans="1:14" s="1" customFormat="1" ht="13.35" customHeight="1" x14ac:dyDescent="0.3">
      <c r="C9" s="16"/>
      <c r="M9" s="60"/>
      <c r="N9" s="52"/>
    </row>
    <row r="10" spans="1:14" s="1" customFormat="1" ht="24" customHeight="1" x14ac:dyDescent="0.3">
      <c r="A10" s="94" t="s">
        <v>0</v>
      </c>
      <c r="B10" s="94"/>
      <c r="C10" s="94"/>
      <c r="D10" s="94"/>
      <c r="M10" s="60"/>
      <c r="N10" s="52"/>
    </row>
    <row r="11" spans="1:14" s="1" customFormat="1" ht="21.45" customHeight="1" x14ac:dyDescent="0.3">
      <c r="A11" s="94" t="s">
        <v>1</v>
      </c>
      <c r="B11" s="94"/>
      <c r="C11" s="94"/>
      <c r="D11" s="94"/>
      <c r="M11" s="60"/>
      <c r="N11" s="52"/>
    </row>
    <row r="12" spans="1:14" s="1" customFormat="1" ht="21.45" customHeight="1" x14ac:dyDescent="0.3">
      <c r="A12" s="94" t="s">
        <v>174</v>
      </c>
      <c r="B12" s="94"/>
      <c r="C12" s="94"/>
      <c r="D12" s="94"/>
      <c r="M12" s="60"/>
      <c r="N12" s="52"/>
    </row>
    <row r="13" spans="1:14" s="1" customFormat="1" ht="21.45" customHeight="1" x14ac:dyDescent="0.3">
      <c r="A13" s="94" t="s">
        <v>175</v>
      </c>
      <c r="B13" s="94"/>
      <c r="C13" s="94"/>
      <c r="D13" s="94"/>
      <c r="M13" s="60"/>
      <c r="N13" s="52"/>
    </row>
    <row r="14" spans="1:14" s="1" customFormat="1" ht="48" customHeight="1" x14ac:dyDescent="0.3">
      <c r="A14" s="95" t="s">
        <v>176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M14" s="60"/>
      <c r="N14" s="52"/>
    </row>
    <row r="15" spans="1:14" s="1" customFormat="1" ht="21" customHeight="1" thickBot="1" x14ac:dyDescent="0.35">
      <c r="C15" s="16"/>
      <c r="M15" s="60"/>
      <c r="N15" s="52"/>
    </row>
    <row r="16" spans="1:14" s="1" customFormat="1" ht="62.4" customHeight="1" thickBot="1" x14ac:dyDescent="0.25">
      <c r="A16" s="24" t="s">
        <v>2</v>
      </c>
      <c r="B16" s="25" t="s">
        <v>3</v>
      </c>
      <c r="C16" s="96" t="s">
        <v>4</v>
      </c>
      <c r="D16" s="97"/>
      <c r="E16" s="26" t="s">
        <v>5</v>
      </c>
      <c r="F16" s="26" t="s">
        <v>6</v>
      </c>
      <c r="G16" s="26" t="s">
        <v>7</v>
      </c>
      <c r="H16" s="26" t="s">
        <v>8</v>
      </c>
      <c r="I16" s="26" t="s">
        <v>9</v>
      </c>
      <c r="J16" s="26" t="s">
        <v>10</v>
      </c>
      <c r="K16" s="27" t="s">
        <v>11</v>
      </c>
      <c r="M16" s="62"/>
      <c r="N16" s="56"/>
    </row>
    <row r="17" spans="1:14" s="1" customFormat="1" ht="39.6" x14ac:dyDescent="0.2">
      <c r="A17" s="41">
        <v>1</v>
      </c>
      <c r="B17" s="57" t="s">
        <v>173</v>
      </c>
      <c r="C17" s="13" t="s">
        <v>15</v>
      </c>
      <c r="D17" s="10" t="s">
        <v>16</v>
      </c>
      <c r="E17" s="13" t="s">
        <v>13</v>
      </c>
      <c r="F17" s="29">
        <v>3</v>
      </c>
      <c r="G17" s="30"/>
      <c r="H17" s="31">
        <f t="shared" ref="H17:H37" si="0">ROUND(F17*G17,2)</f>
        <v>0</v>
      </c>
      <c r="I17" s="69">
        <v>0.08</v>
      </c>
      <c r="J17" s="32">
        <f t="shared" ref="J17:J35" si="1">ROUND(H17*I17,2)</f>
        <v>0</v>
      </c>
      <c r="K17" s="33">
        <f t="shared" ref="K17:K35" si="2">ROUND(H17+J17,2)</f>
        <v>0</v>
      </c>
      <c r="M17" s="63" t="str">
        <f t="shared" ref="M17:M35" si="3">IF(AND(F17&gt;0,OR(ISBLANK(G17),G17=0)),"podaj stawkę!",IF(AND(ISBLANK(F17),G17&gt;0),"usuń stawkę","OK"))</f>
        <v>podaj stawkę!</v>
      </c>
      <c r="N17" s="54">
        <f t="shared" ref="N17:N35" si="4">IF(M17&lt;&gt;"OK",1,0)</f>
        <v>1</v>
      </c>
    </row>
    <row r="18" spans="1:14" s="1" customFormat="1" ht="60" x14ac:dyDescent="0.2">
      <c r="A18" s="41">
        <v>2</v>
      </c>
      <c r="B18" s="40" t="s">
        <v>143</v>
      </c>
      <c r="C18" s="13" t="s">
        <v>18</v>
      </c>
      <c r="D18" s="10" t="s">
        <v>19</v>
      </c>
      <c r="E18" s="13" t="s">
        <v>20</v>
      </c>
      <c r="F18" s="29">
        <v>20</v>
      </c>
      <c r="G18" s="30"/>
      <c r="H18" s="31">
        <f t="shared" si="0"/>
        <v>0</v>
      </c>
      <c r="I18" s="69">
        <v>0.08</v>
      </c>
      <c r="J18" s="32">
        <f t="shared" si="1"/>
        <v>0</v>
      </c>
      <c r="K18" s="33">
        <f t="shared" si="2"/>
        <v>0</v>
      </c>
      <c r="M18" s="63" t="str">
        <f t="shared" si="3"/>
        <v>podaj stawkę!</v>
      </c>
      <c r="N18" s="54">
        <f t="shared" si="4"/>
        <v>1</v>
      </c>
    </row>
    <row r="19" spans="1:14" s="1" customFormat="1" ht="24" x14ac:dyDescent="0.2">
      <c r="A19" s="41">
        <v>3</v>
      </c>
      <c r="B19" s="40" t="s">
        <v>144</v>
      </c>
      <c r="C19" s="13" t="s">
        <v>21</v>
      </c>
      <c r="D19" s="10" t="s">
        <v>22</v>
      </c>
      <c r="E19" s="13" t="s">
        <v>20</v>
      </c>
      <c r="F19" s="29">
        <v>15</v>
      </c>
      <c r="G19" s="30"/>
      <c r="H19" s="31">
        <f t="shared" si="0"/>
        <v>0</v>
      </c>
      <c r="I19" s="69">
        <v>0.08</v>
      </c>
      <c r="J19" s="32">
        <f t="shared" si="1"/>
        <v>0</v>
      </c>
      <c r="K19" s="33">
        <f t="shared" si="2"/>
        <v>0</v>
      </c>
      <c r="M19" s="63" t="str">
        <f t="shared" si="3"/>
        <v>podaj stawkę!</v>
      </c>
      <c r="N19" s="54">
        <f t="shared" si="4"/>
        <v>1</v>
      </c>
    </row>
    <row r="20" spans="1:14" s="1" customFormat="1" ht="24" x14ac:dyDescent="0.2">
      <c r="A20" s="113">
        <v>4</v>
      </c>
      <c r="B20" s="114" t="s">
        <v>145</v>
      </c>
      <c r="C20" s="13" t="s">
        <v>23</v>
      </c>
      <c r="D20" s="10" t="s">
        <v>24</v>
      </c>
      <c r="E20" s="115" t="s">
        <v>17</v>
      </c>
      <c r="F20" s="116">
        <v>345</v>
      </c>
      <c r="G20" s="118"/>
      <c r="H20" s="101">
        <f t="shared" si="0"/>
        <v>0</v>
      </c>
      <c r="I20" s="104">
        <v>0.08</v>
      </c>
      <c r="J20" s="120">
        <f t="shared" si="1"/>
        <v>0</v>
      </c>
      <c r="K20" s="110">
        <f t="shared" si="2"/>
        <v>0</v>
      </c>
      <c r="M20" s="123" t="str">
        <f t="shared" si="3"/>
        <v>podaj stawkę!</v>
      </c>
      <c r="N20" s="126">
        <f t="shared" si="4"/>
        <v>1</v>
      </c>
    </row>
    <row r="21" spans="1:14" s="1" customFormat="1" ht="24" x14ac:dyDescent="0.2">
      <c r="A21" s="113"/>
      <c r="B21" s="114"/>
      <c r="C21" s="13" t="s">
        <v>25</v>
      </c>
      <c r="D21" s="10" t="s">
        <v>26</v>
      </c>
      <c r="E21" s="115"/>
      <c r="F21" s="124"/>
      <c r="G21" s="125"/>
      <c r="H21" s="102">
        <f t="shared" si="0"/>
        <v>0</v>
      </c>
      <c r="I21" s="105"/>
      <c r="J21" s="121">
        <f t="shared" si="1"/>
        <v>0</v>
      </c>
      <c r="K21" s="111"/>
      <c r="M21" s="123"/>
      <c r="N21" s="126"/>
    </row>
    <row r="22" spans="1:14" s="1" customFormat="1" ht="24" x14ac:dyDescent="0.2">
      <c r="A22" s="113"/>
      <c r="B22" s="114"/>
      <c r="C22" s="13" t="s">
        <v>27</v>
      </c>
      <c r="D22" s="10" t="s">
        <v>28</v>
      </c>
      <c r="E22" s="115"/>
      <c r="F22" s="124"/>
      <c r="G22" s="125"/>
      <c r="H22" s="102">
        <f t="shared" si="0"/>
        <v>0</v>
      </c>
      <c r="I22" s="105"/>
      <c r="J22" s="121">
        <f t="shared" si="1"/>
        <v>0</v>
      </c>
      <c r="K22" s="111"/>
      <c r="M22" s="123"/>
      <c r="N22" s="126"/>
    </row>
    <row r="23" spans="1:14" s="1" customFormat="1" ht="24" x14ac:dyDescent="0.2">
      <c r="A23" s="113"/>
      <c r="B23" s="114"/>
      <c r="C23" s="13" t="s">
        <v>29</v>
      </c>
      <c r="D23" s="10" t="s">
        <v>30</v>
      </c>
      <c r="E23" s="115"/>
      <c r="F23" s="124"/>
      <c r="G23" s="125"/>
      <c r="H23" s="102">
        <f t="shared" si="0"/>
        <v>0</v>
      </c>
      <c r="I23" s="105"/>
      <c r="J23" s="121">
        <f t="shared" si="1"/>
        <v>0</v>
      </c>
      <c r="K23" s="111"/>
      <c r="M23" s="123"/>
      <c r="N23" s="126"/>
    </row>
    <row r="24" spans="1:14" s="1" customFormat="1" ht="24" x14ac:dyDescent="0.2">
      <c r="A24" s="113"/>
      <c r="B24" s="114"/>
      <c r="C24" s="13" t="s">
        <v>31</v>
      </c>
      <c r="D24" s="10" t="s">
        <v>32</v>
      </c>
      <c r="E24" s="115"/>
      <c r="F24" s="117"/>
      <c r="G24" s="119"/>
      <c r="H24" s="103">
        <f t="shared" si="0"/>
        <v>0</v>
      </c>
      <c r="I24" s="106"/>
      <c r="J24" s="122">
        <f t="shared" si="1"/>
        <v>0</v>
      </c>
      <c r="K24" s="112"/>
      <c r="M24" s="123"/>
      <c r="N24" s="126"/>
    </row>
    <row r="25" spans="1:14" s="1" customFormat="1" ht="24" x14ac:dyDescent="0.2">
      <c r="A25" s="41">
        <v>5</v>
      </c>
      <c r="B25" s="40" t="s">
        <v>146</v>
      </c>
      <c r="C25" s="14" t="s">
        <v>33</v>
      </c>
      <c r="D25" s="11" t="s">
        <v>34</v>
      </c>
      <c r="E25" s="14" t="s">
        <v>35</v>
      </c>
      <c r="F25" s="29">
        <v>261.12</v>
      </c>
      <c r="G25" s="30"/>
      <c r="H25" s="31">
        <f t="shared" si="0"/>
        <v>0</v>
      </c>
      <c r="I25" s="69">
        <v>0.08</v>
      </c>
      <c r="J25" s="32">
        <f t="shared" si="1"/>
        <v>0</v>
      </c>
      <c r="K25" s="33">
        <f t="shared" si="2"/>
        <v>0</v>
      </c>
      <c r="M25" s="63" t="str">
        <f t="shared" si="3"/>
        <v>podaj stawkę!</v>
      </c>
      <c r="N25" s="54">
        <f t="shared" si="4"/>
        <v>1</v>
      </c>
    </row>
    <row r="26" spans="1:14" s="1" customFormat="1" ht="24" x14ac:dyDescent="0.2">
      <c r="A26" s="41">
        <v>6</v>
      </c>
      <c r="B26" s="67" t="s">
        <v>147</v>
      </c>
      <c r="C26" s="13" t="s">
        <v>36</v>
      </c>
      <c r="D26" s="11" t="s">
        <v>37</v>
      </c>
      <c r="E26" s="13" t="s">
        <v>20</v>
      </c>
      <c r="F26" s="29">
        <v>1</v>
      </c>
      <c r="G26" s="30"/>
      <c r="H26" s="31">
        <f t="shared" si="0"/>
        <v>0</v>
      </c>
      <c r="I26" s="69">
        <v>0.08</v>
      </c>
      <c r="J26" s="32">
        <f t="shared" si="1"/>
        <v>0</v>
      </c>
      <c r="K26" s="33">
        <f t="shared" si="2"/>
        <v>0</v>
      </c>
      <c r="M26" s="63" t="str">
        <f t="shared" si="3"/>
        <v>podaj stawkę!</v>
      </c>
      <c r="N26" s="54">
        <f t="shared" si="4"/>
        <v>1</v>
      </c>
    </row>
    <row r="27" spans="1:14" s="1" customFormat="1" ht="24" x14ac:dyDescent="0.2">
      <c r="A27" s="113">
        <v>7</v>
      </c>
      <c r="B27" s="114" t="s">
        <v>147</v>
      </c>
      <c r="C27" s="13" t="s">
        <v>38</v>
      </c>
      <c r="D27" s="10" t="s">
        <v>39</v>
      </c>
      <c r="E27" s="115" t="s">
        <v>20</v>
      </c>
      <c r="F27" s="116">
        <v>68.88</v>
      </c>
      <c r="G27" s="118"/>
      <c r="H27" s="101">
        <f t="shared" si="0"/>
        <v>0</v>
      </c>
      <c r="I27" s="104">
        <v>0.08</v>
      </c>
      <c r="J27" s="107">
        <f t="shared" si="1"/>
        <v>0</v>
      </c>
      <c r="K27" s="110">
        <f t="shared" si="2"/>
        <v>0</v>
      </c>
      <c r="M27" s="123" t="str">
        <f t="shared" si="3"/>
        <v>podaj stawkę!</v>
      </c>
      <c r="N27" s="126">
        <f t="shared" si="4"/>
        <v>1</v>
      </c>
    </row>
    <row r="28" spans="1:14" s="1" customFormat="1" ht="24" x14ac:dyDescent="0.2">
      <c r="A28" s="113"/>
      <c r="B28" s="114"/>
      <c r="C28" s="13" t="s">
        <v>40</v>
      </c>
      <c r="D28" s="10" t="s">
        <v>41</v>
      </c>
      <c r="E28" s="115"/>
      <c r="F28" s="117"/>
      <c r="G28" s="119"/>
      <c r="H28" s="103">
        <f t="shared" si="0"/>
        <v>0</v>
      </c>
      <c r="I28" s="106"/>
      <c r="J28" s="109"/>
      <c r="K28" s="112"/>
      <c r="M28" s="123"/>
      <c r="N28" s="126"/>
    </row>
    <row r="29" spans="1:14" s="1" customFormat="1" ht="24" x14ac:dyDescent="0.2">
      <c r="A29" s="113">
        <v>8</v>
      </c>
      <c r="B29" s="114" t="s">
        <v>147</v>
      </c>
      <c r="C29" s="13" t="s">
        <v>43</v>
      </c>
      <c r="D29" s="10" t="s">
        <v>44</v>
      </c>
      <c r="E29" s="115" t="s">
        <v>20</v>
      </c>
      <c r="F29" s="116">
        <v>40</v>
      </c>
      <c r="G29" s="118"/>
      <c r="H29" s="101">
        <f t="shared" si="0"/>
        <v>0</v>
      </c>
      <c r="I29" s="104">
        <v>0.08</v>
      </c>
      <c r="J29" s="107">
        <f t="shared" si="1"/>
        <v>0</v>
      </c>
      <c r="K29" s="110">
        <f t="shared" si="2"/>
        <v>0</v>
      </c>
      <c r="M29" s="123" t="str">
        <f t="shared" si="3"/>
        <v>podaj stawkę!</v>
      </c>
      <c r="N29" s="126">
        <f t="shared" si="4"/>
        <v>1</v>
      </c>
    </row>
    <row r="30" spans="1:14" s="1" customFormat="1" ht="24" x14ac:dyDescent="0.2">
      <c r="A30" s="113"/>
      <c r="B30" s="114"/>
      <c r="C30" s="13" t="s">
        <v>45</v>
      </c>
      <c r="D30" s="10" t="s">
        <v>46</v>
      </c>
      <c r="E30" s="115"/>
      <c r="F30" s="124"/>
      <c r="G30" s="125"/>
      <c r="H30" s="102">
        <f t="shared" si="0"/>
        <v>0</v>
      </c>
      <c r="I30" s="105"/>
      <c r="J30" s="108"/>
      <c r="K30" s="111"/>
      <c r="M30" s="123"/>
      <c r="N30" s="126"/>
    </row>
    <row r="31" spans="1:14" s="1" customFormat="1" ht="13.5" customHeight="1" x14ac:dyDescent="0.2">
      <c r="A31" s="113"/>
      <c r="B31" s="114"/>
      <c r="C31" s="14" t="s">
        <v>47</v>
      </c>
      <c r="D31" s="10" t="s">
        <v>48</v>
      </c>
      <c r="E31" s="115"/>
      <c r="F31" s="117"/>
      <c r="G31" s="119"/>
      <c r="H31" s="103">
        <f t="shared" si="0"/>
        <v>0</v>
      </c>
      <c r="I31" s="106"/>
      <c r="J31" s="109"/>
      <c r="K31" s="112"/>
      <c r="M31" s="123"/>
      <c r="N31" s="126"/>
    </row>
    <row r="32" spans="1:14" s="1" customFormat="1" ht="36" x14ac:dyDescent="0.2">
      <c r="A32" s="113">
        <v>9</v>
      </c>
      <c r="B32" s="114" t="s">
        <v>148</v>
      </c>
      <c r="C32" s="13" t="s">
        <v>49</v>
      </c>
      <c r="D32" s="11" t="s">
        <v>50</v>
      </c>
      <c r="E32" s="115" t="s">
        <v>20</v>
      </c>
      <c r="F32" s="116">
        <v>0.5</v>
      </c>
      <c r="G32" s="118"/>
      <c r="H32" s="101">
        <f t="shared" si="0"/>
        <v>0</v>
      </c>
      <c r="I32" s="104">
        <v>0.08</v>
      </c>
      <c r="J32" s="107">
        <f t="shared" si="1"/>
        <v>0</v>
      </c>
      <c r="K32" s="110">
        <f t="shared" si="2"/>
        <v>0</v>
      </c>
      <c r="M32" s="123" t="str">
        <f t="shared" si="3"/>
        <v>podaj stawkę!</v>
      </c>
      <c r="N32" s="126">
        <f t="shared" si="4"/>
        <v>1</v>
      </c>
    </row>
    <row r="33" spans="1:14" s="1" customFormat="1" ht="24" x14ac:dyDescent="0.2">
      <c r="A33" s="113"/>
      <c r="B33" s="114"/>
      <c r="C33" s="13" t="s">
        <v>51</v>
      </c>
      <c r="D33" s="10" t="s">
        <v>52</v>
      </c>
      <c r="E33" s="115"/>
      <c r="F33" s="117"/>
      <c r="G33" s="119"/>
      <c r="H33" s="103">
        <f t="shared" si="0"/>
        <v>0</v>
      </c>
      <c r="I33" s="106"/>
      <c r="J33" s="109"/>
      <c r="K33" s="112"/>
      <c r="M33" s="123"/>
      <c r="N33" s="126"/>
    </row>
    <row r="34" spans="1:14" s="1" customFormat="1" x14ac:dyDescent="0.2">
      <c r="A34" s="41">
        <v>10</v>
      </c>
      <c r="B34" s="67" t="s">
        <v>149</v>
      </c>
      <c r="C34" s="14" t="s">
        <v>54</v>
      </c>
      <c r="D34" s="10" t="s">
        <v>55</v>
      </c>
      <c r="E34" s="14" t="s">
        <v>56</v>
      </c>
      <c r="F34" s="29">
        <v>300</v>
      </c>
      <c r="G34" s="30"/>
      <c r="H34" s="31">
        <f t="shared" si="0"/>
        <v>0</v>
      </c>
      <c r="I34" s="69" t="s">
        <v>42</v>
      </c>
      <c r="J34" s="32">
        <f t="shared" si="1"/>
        <v>0</v>
      </c>
      <c r="K34" s="33">
        <f t="shared" si="2"/>
        <v>0</v>
      </c>
      <c r="M34" s="63" t="str">
        <f t="shared" si="3"/>
        <v>podaj stawkę!</v>
      </c>
      <c r="N34" s="54">
        <f t="shared" si="4"/>
        <v>1</v>
      </c>
    </row>
    <row r="35" spans="1:14" s="1" customFormat="1" ht="24" x14ac:dyDescent="0.2">
      <c r="A35" s="113">
        <v>11</v>
      </c>
      <c r="B35" s="114" t="s">
        <v>150</v>
      </c>
      <c r="C35" s="13" t="s">
        <v>57</v>
      </c>
      <c r="D35" s="10" t="s">
        <v>58</v>
      </c>
      <c r="E35" s="115" t="s">
        <v>12</v>
      </c>
      <c r="F35" s="116">
        <v>102.38</v>
      </c>
      <c r="G35" s="118"/>
      <c r="H35" s="101">
        <f t="shared" si="0"/>
        <v>0</v>
      </c>
      <c r="I35" s="104">
        <v>0.08</v>
      </c>
      <c r="J35" s="107">
        <f t="shared" si="1"/>
        <v>0</v>
      </c>
      <c r="K35" s="110">
        <f t="shared" si="2"/>
        <v>0</v>
      </c>
      <c r="M35" s="123" t="str">
        <f t="shared" si="3"/>
        <v>podaj stawkę!</v>
      </c>
      <c r="N35" s="126">
        <f t="shared" si="4"/>
        <v>1</v>
      </c>
    </row>
    <row r="36" spans="1:14" s="1" customFormat="1" ht="36" customHeight="1" x14ac:dyDescent="0.2">
      <c r="A36" s="113"/>
      <c r="B36" s="114"/>
      <c r="C36" s="13" t="s">
        <v>59</v>
      </c>
      <c r="D36" s="10" t="s">
        <v>60</v>
      </c>
      <c r="E36" s="115"/>
      <c r="F36" s="124"/>
      <c r="G36" s="125"/>
      <c r="H36" s="102">
        <f t="shared" si="0"/>
        <v>0</v>
      </c>
      <c r="I36" s="105"/>
      <c r="J36" s="108"/>
      <c r="K36" s="111"/>
      <c r="M36" s="123"/>
      <c r="N36" s="126"/>
    </row>
    <row r="37" spans="1:14" s="1" customFormat="1" ht="24" x14ac:dyDescent="0.2">
      <c r="A37" s="113"/>
      <c r="B37" s="114"/>
      <c r="C37" s="13" t="s">
        <v>61</v>
      </c>
      <c r="D37" s="10" t="s">
        <v>62</v>
      </c>
      <c r="E37" s="115"/>
      <c r="F37" s="117"/>
      <c r="G37" s="119"/>
      <c r="H37" s="103">
        <f t="shared" si="0"/>
        <v>0</v>
      </c>
      <c r="I37" s="106"/>
      <c r="J37" s="109"/>
      <c r="K37" s="112"/>
      <c r="M37" s="123"/>
      <c r="N37" s="126"/>
    </row>
    <row r="38" spans="1:14" s="1" customFormat="1" ht="36" x14ac:dyDescent="0.2">
      <c r="A38" s="41">
        <v>12</v>
      </c>
      <c r="B38" s="67" t="s">
        <v>151</v>
      </c>
      <c r="C38" s="13" t="s">
        <v>63</v>
      </c>
      <c r="D38" s="11" t="s">
        <v>64</v>
      </c>
      <c r="E38" s="13" t="s">
        <v>12</v>
      </c>
      <c r="F38" s="29">
        <v>10.26</v>
      </c>
      <c r="G38" s="30"/>
      <c r="H38" s="31">
        <f t="shared" ref="H38:H58" si="5">ROUND(F38*G38,2)</f>
        <v>0</v>
      </c>
      <c r="I38" s="69">
        <v>0.08</v>
      </c>
      <c r="J38" s="32">
        <f t="shared" ref="J38:J58" si="6">ROUND(H38*I38,2)</f>
        <v>0</v>
      </c>
      <c r="K38" s="33">
        <f t="shared" ref="K38:K58" si="7">ROUND(H38+J38,2)</f>
        <v>0</v>
      </c>
      <c r="M38" s="63" t="str">
        <f t="shared" ref="M38:M58" si="8">IF(AND(F38&gt;0,OR(ISBLANK(G38),G38=0)),"podaj stawkę!",IF(AND(ISBLANK(F38),G38&gt;0),"usuń stawkę","OK"))</f>
        <v>podaj stawkę!</v>
      </c>
      <c r="N38" s="54">
        <f t="shared" ref="N38:N58" si="9">IF(M38&lt;&gt;"OK",1,0)</f>
        <v>1</v>
      </c>
    </row>
    <row r="39" spans="1:14" s="1" customFormat="1" ht="24" x14ac:dyDescent="0.2">
      <c r="A39" s="113">
        <v>13</v>
      </c>
      <c r="B39" s="114" t="s">
        <v>152</v>
      </c>
      <c r="C39" s="14" t="s">
        <v>65</v>
      </c>
      <c r="D39" s="10" t="s">
        <v>66</v>
      </c>
      <c r="E39" s="115" t="s">
        <v>12</v>
      </c>
      <c r="F39" s="116">
        <v>24.32</v>
      </c>
      <c r="G39" s="118"/>
      <c r="H39" s="101">
        <f t="shared" si="5"/>
        <v>0</v>
      </c>
      <c r="I39" s="104">
        <v>0.08</v>
      </c>
      <c r="J39" s="107">
        <f t="shared" si="6"/>
        <v>0</v>
      </c>
      <c r="K39" s="110">
        <f t="shared" si="7"/>
        <v>0</v>
      </c>
      <c r="M39" s="123" t="str">
        <f t="shared" si="8"/>
        <v>podaj stawkę!</v>
      </c>
      <c r="N39" s="126">
        <f t="shared" si="9"/>
        <v>1</v>
      </c>
    </row>
    <row r="40" spans="1:14" s="1" customFormat="1" ht="36" x14ac:dyDescent="0.2">
      <c r="A40" s="113"/>
      <c r="B40" s="114"/>
      <c r="C40" s="13" t="s">
        <v>67</v>
      </c>
      <c r="D40" s="11" t="s">
        <v>68</v>
      </c>
      <c r="E40" s="115"/>
      <c r="F40" s="117"/>
      <c r="G40" s="119"/>
      <c r="H40" s="103">
        <f t="shared" si="5"/>
        <v>0</v>
      </c>
      <c r="I40" s="106"/>
      <c r="J40" s="109"/>
      <c r="K40" s="112"/>
      <c r="M40" s="123"/>
      <c r="N40" s="126"/>
    </row>
    <row r="41" spans="1:14" s="1" customFormat="1" ht="36" x14ac:dyDescent="0.2">
      <c r="A41" s="41">
        <v>14</v>
      </c>
      <c r="B41" s="67" t="s">
        <v>153</v>
      </c>
      <c r="C41" s="13" t="s">
        <v>69</v>
      </c>
      <c r="D41" s="11" t="s">
        <v>70</v>
      </c>
      <c r="E41" s="13" t="s">
        <v>12</v>
      </c>
      <c r="F41" s="29">
        <v>1</v>
      </c>
      <c r="G41" s="30"/>
      <c r="H41" s="31">
        <f t="shared" si="5"/>
        <v>0</v>
      </c>
      <c r="I41" s="69">
        <v>0.08</v>
      </c>
      <c r="J41" s="32">
        <f t="shared" si="6"/>
        <v>0</v>
      </c>
      <c r="K41" s="33">
        <f t="shared" si="7"/>
        <v>0</v>
      </c>
      <c r="M41" s="63" t="str">
        <f t="shared" si="8"/>
        <v>podaj stawkę!</v>
      </c>
      <c r="N41" s="54">
        <f t="shared" si="9"/>
        <v>1</v>
      </c>
    </row>
    <row r="42" spans="1:14" s="1" customFormat="1" ht="36" x14ac:dyDescent="0.2">
      <c r="A42" s="41">
        <v>15</v>
      </c>
      <c r="B42" s="67" t="s">
        <v>154</v>
      </c>
      <c r="C42" s="13" t="s">
        <v>71</v>
      </c>
      <c r="D42" s="11" t="s">
        <v>72</v>
      </c>
      <c r="E42" s="13" t="s">
        <v>20</v>
      </c>
      <c r="F42" s="29">
        <v>2</v>
      </c>
      <c r="G42" s="30"/>
      <c r="H42" s="31">
        <f t="shared" si="5"/>
        <v>0</v>
      </c>
      <c r="I42" s="69">
        <v>0.08</v>
      </c>
      <c r="J42" s="32">
        <f t="shared" si="6"/>
        <v>0</v>
      </c>
      <c r="K42" s="33">
        <f t="shared" si="7"/>
        <v>0</v>
      </c>
      <c r="M42" s="63" t="str">
        <f t="shared" si="8"/>
        <v>podaj stawkę!</v>
      </c>
      <c r="N42" s="54">
        <f t="shared" si="9"/>
        <v>1</v>
      </c>
    </row>
    <row r="43" spans="1:14" s="1" customFormat="1" ht="24" x14ac:dyDescent="0.2">
      <c r="A43" s="41">
        <v>16</v>
      </c>
      <c r="B43" s="67" t="s">
        <v>155</v>
      </c>
      <c r="C43" s="13" t="s">
        <v>74</v>
      </c>
      <c r="D43" s="11" t="s">
        <v>75</v>
      </c>
      <c r="E43" s="13" t="s">
        <v>73</v>
      </c>
      <c r="F43" s="29">
        <v>207</v>
      </c>
      <c r="G43" s="30"/>
      <c r="H43" s="31">
        <f t="shared" si="5"/>
        <v>0</v>
      </c>
      <c r="I43" s="69">
        <v>0.08</v>
      </c>
      <c r="J43" s="32">
        <f t="shared" si="6"/>
        <v>0</v>
      </c>
      <c r="K43" s="33">
        <f t="shared" si="7"/>
        <v>0</v>
      </c>
      <c r="M43" s="63" t="str">
        <f t="shared" si="8"/>
        <v>podaj stawkę!</v>
      </c>
      <c r="N43" s="54">
        <f t="shared" si="9"/>
        <v>1</v>
      </c>
    </row>
    <row r="44" spans="1:14" s="1" customFormat="1" ht="24" x14ac:dyDescent="0.2">
      <c r="A44" s="41">
        <v>17</v>
      </c>
      <c r="B44" s="67" t="s">
        <v>156</v>
      </c>
      <c r="C44" s="13" t="s">
        <v>77</v>
      </c>
      <c r="D44" s="11" t="s">
        <v>78</v>
      </c>
      <c r="E44" s="13" t="s">
        <v>79</v>
      </c>
      <c r="F44" s="29">
        <v>3.6</v>
      </c>
      <c r="G44" s="30"/>
      <c r="H44" s="31">
        <f t="shared" si="5"/>
        <v>0</v>
      </c>
      <c r="I44" s="69">
        <v>0.23</v>
      </c>
      <c r="J44" s="32">
        <f t="shared" si="6"/>
        <v>0</v>
      </c>
      <c r="K44" s="33">
        <f t="shared" si="7"/>
        <v>0</v>
      </c>
      <c r="M44" s="63" t="str">
        <f t="shared" si="8"/>
        <v>podaj stawkę!</v>
      </c>
      <c r="N44" s="54">
        <f t="shared" si="9"/>
        <v>1</v>
      </c>
    </row>
    <row r="45" spans="1:14" s="1" customFormat="1" ht="36" customHeight="1" x14ac:dyDescent="0.2">
      <c r="A45" s="41">
        <v>18</v>
      </c>
      <c r="B45" s="67" t="s">
        <v>156</v>
      </c>
      <c r="C45" s="13" t="s">
        <v>80</v>
      </c>
      <c r="D45" s="11" t="s">
        <v>81</v>
      </c>
      <c r="E45" s="13" t="s">
        <v>79</v>
      </c>
      <c r="F45" s="29">
        <v>42.2</v>
      </c>
      <c r="G45" s="30"/>
      <c r="H45" s="31">
        <f t="shared" si="5"/>
        <v>0</v>
      </c>
      <c r="I45" s="69">
        <v>0.23</v>
      </c>
      <c r="J45" s="32">
        <f t="shared" si="6"/>
        <v>0</v>
      </c>
      <c r="K45" s="33">
        <f t="shared" si="7"/>
        <v>0</v>
      </c>
      <c r="M45" s="63" t="str">
        <f t="shared" si="8"/>
        <v>podaj stawkę!</v>
      </c>
      <c r="N45" s="54">
        <f t="shared" si="9"/>
        <v>1</v>
      </c>
    </row>
    <row r="46" spans="1:14" s="1" customFormat="1" ht="24" x14ac:dyDescent="0.2">
      <c r="A46" s="75">
        <v>19</v>
      </c>
      <c r="B46" s="76" t="s">
        <v>157</v>
      </c>
      <c r="C46" s="14" t="s">
        <v>82</v>
      </c>
      <c r="D46" s="11" t="s">
        <v>83</v>
      </c>
      <c r="E46" s="13" t="s">
        <v>73</v>
      </c>
      <c r="F46" s="29">
        <v>1065</v>
      </c>
      <c r="G46" s="30"/>
      <c r="H46" s="31">
        <f t="shared" si="5"/>
        <v>0</v>
      </c>
      <c r="I46" s="69">
        <v>0.23</v>
      </c>
      <c r="J46" s="32">
        <f t="shared" si="6"/>
        <v>0</v>
      </c>
      <c r="K46" s="33">
        <f t="shared" si="7"/>
        <v>0</v>
      </c>
      <c r="M46" s="63" t="str">
        <f t="shared" si="8"/>
        <v>podaj stawkę!</v>
      </c>
      <c r="N46" s="54">
        <f t="shared" si="9"/>
        <v>1</v>
      </c>
    </row>
    <row r="47" spans="1:14" s="1" customFormat="1" ht="24" x14ac:dyDescent="0.2">
      <c r="A47" s="41">
        <v>20</v>
      </c>
      <c r="B47" s="67" t="s">
        <v>158</v>
      </c>
      <c r="C47" s="13" t="s">
        <v>84</v>
      </c>
      <c r="D47" s="11" t="s">
        <v>85</v>
      </c>
      <c r="E47" s="14" t="s">
        <v>86</v>
      </c>
      <c r="F47" s="29">
        <v>18.399999999999999</v>
      </c>
      <c r="G47" s="30"/>
      <c r="H47" s="31">
        <f t="shared" si="5"/>
        <v>0</v>
      </c>
      <c r="I47" s="69">
        <v>0.23</v>
      </c>
      <c r="J47" s="32">
        <f t="shared" si="6"/>
        <v>0</v>
      </c>
      <c r="K47" s="33">
        <f t="shared" si="7"/>
        <v>0</v>
      </c>
      <c r="M47" s="63" t="str">
        <f t="shared" si="8"/>
        <v>podaj stawkę!</v>
      </c>
      <c r="N47" s="54">
        <f t="shared" si="9"/>
        <v>1</v>
      </c>
    </row>
    <row r="48" spans="1:14" s="1" customFormat="1" ht="24" x14ac:dyDescent="0.2">
      <c r="A48" s="41">
        <v>21</v>
      </c>
      <c r="B48" s="67" t="s">
        <v>159</v>
      </c>
      <c r="C48" s="13" t="s">
        <v>87</v>
      </c>
      <c r="D48" s="11" t="s">
        <v>88</v>
      </c>
      <c r="E48" s="14" t="s">
        <v>53</v>
      </c>
      <c r="F48" s="29">
        <v>174.14</v>
      </c>
      <c r="G48" s="30"/>
      <c r="H48" s="31">
        <f t="shared" si="5"/>
        <v>0</v>
      </c>
      <c r="I48" s="69">
        <v>0.23</v>
      </c>
      <c r="J48" s="32">
        <f t="shared" si="6"/>
        <v>0</v>
      </c>
      <c r="K48" s="33">
        <f t="shared" si="7"/>
        <v>0</v>
      </c>
      <c r="M48" s="63" t="str">
        <f t="shared" si="8"/>
        <v>podaj stawkę!</v>
      </c>
      <c r="N48" s="54">
        <f t="shared" si="9"/>
        <v>1</v>
      </c>
    </row>
    <row r="49" spans="1:14" s="1" customFormat="1" ht="24" x14ac:dyDescent="0.2">
      <c r="A49" s="131" t="s">
        <v>177</v>
      </c>
      <c r="B49" s="132" t="s">
        <v>160</v>
      </c>
      <c r="C49" s="13" t="s">
        <v>89</v>
      </c>
      <c r="D49" s="11" t="s">
        <v>90</v>
      </c>
      <c r="E49" s="133" t="s">
        <v>56</v>
      </c>
      <c r="F49" s="116">
        <v>2</v>
      </c>
      <c r="G49" s="118"/>
      <c r="H49" s="101">
        <f t="shared" si="5"/>
        <v>0</v>
      </c>
      <c r="I49" s="104">
        <v>0.08</v>
      </c>
      <c r="J49" s="107">
        <f t="shared" si="6"/>
        <v>0</v>
      </c>
      <c r="K49" s="110">
        <f t="shared" si="7"/>
        <v>0</v>
      </c>
      <c r="M49" s="123" t="str">
        <f t="shared" si="8"/>
        <v>podaj stawkę!</v>
      </c>
      <c r="N49" s="126">
        <f t="shared" si="9"/>
        <v>1</v>
      </c>
    </row>
    <row r="50" spans="1:14" s="1" customFormat="1" ht="48" x14ac:dyDescent="0.2">
      <c r="A50" s="131"/>
      <c r="B50" s="132"/>
      <c r="C50" s="13" t="s">
        <v>91</v>
      </c>
      <c r="D50" s="11" t="s">
        <v>92</v>
      </c>
      <c r="E50" s="133"/>
      <c r="F50" s="117"/>
      <c r="G50" s="119"/>
      <c r="H50" s="103">
        <f t="shared" si="5"/>
        <v>0</v>
      </c>
      <c r="I50" s="106"/>
      <c r="J50" s="109"/>
      <c r="K50" s="112"/>
      <c r="M50" s="123"/>
      <c r="N50" s="126"/>
    </row>
    <row r="51" spans="1:14" s="1" customFormat="1" ht="24" x14ac:dyDescent="0.2">
      <c r="A51" s="41">
        <v>23</v>
      </c>
      <c r="B51" s="67" t="s">
        <v>161</v>
      </c>
      <c r="C51" s="13" t="s">
        <v>93</v>
      </c>
      <c r="D51" s="10" t="s">
        <v>94</v>
      </c>
      <c r="E51" s="13" t="s">
        <v>73</v>
      </c>
      <c r="F51" s="29">
        <v>207</v>
      </c>
      <c r="G51" s="30"/>
      <c r="H51" s="31">
        <f t="shared" si="5"/>
        <v>0</v>
      </c>
      <c r="I51" s="69">
        <v>0.08</v>
      </c>
      <c r="J51" s="32">
        <f t="shared" si="6"/>
        <v>0</v>
      </c>
      <c r="K51" s="33">
        <f t="shared" si="7"/>
        <v>0</v>
      </c>
      <c r="M51" s="63" t="str">
        <f t="shared" si="8"/>
        <v>podaj stawkę!</v>
      </c>
      <c r="N51" s="54">
        <f t="shared" si="9"/>
        <v>1</v>
      </c>
    </row>
    <row r="52" spans="1:14" s="1" customFormat="1" ht="24" x14ac:dyDescent="0.2">
      <c r="A52" s="41">
        <v>24</v>
      </c>
      <c r="B52" s="67" t="s">
        <v>162</v>
      </c>
      <c r="C52" s="14" t="s">
        <v>95</v>
      </c>
      <c r="D52" s="10" t="s">
        <v>96</v>
      </c>
      <c r="E52" s="13" t="s">
        <v>73</v>
      </c>
      <c r="F52" s="29">
        <v>2</v>
      </c>
      <c r="G52" s="30"/>
      <c r="H52" s="31">
        <f t="shared" si="5"/>
        <v>0</v>
      </c>
      <c r="I52" s="69" t="s">
        <v>42</v>
      </c>
      <c r="J52" s="32">
        <f t="shared" si="6"/>
        <v>0</v>
      </c>
      <c r="K52" s="33">
        <f t="shared" si="7"/>
        <v>0</v>
      </c>
      <c r="M52" s="63" t="str">
        <f t="shared" si="8"/>
        <v>podaj stawkę!</v>
      </c>
      <c r="N52" s="54">
        <f t="shared" si="9"/>
        <v>1</v>
      </c>
    </row>
    <row r="53" spans="1:14" s="1" customFormat="1" ht="24" x14ac:dyDescent="0.2">
      <c r="A53" s="41">
        <v>25</v>
      </c>
      <c r="B53" s="67" t="s">
        <v>163</v>
      </c>
      <c r="C53" s="13" t="s">
        <v>97</v>
      </c>
      <c r="D53" s="10" t="s">
        <v>98</v>
      </c>
      <c r="E53" s="13" t="s">
        <v>99</v>
      </c>
      <c r="F53" s="29">
        <v>8</v>
      </c>
      <c r="G53" s="30"/>
      <c r="H53" s="31">
        <f t="shared" si="5"/>
        <v>0</v>
      </c>
      <c r="I53" s="69">
        <v>0.08</v>
      </c>
      <c r="J53" s="32">
        <f t="shared" si="6"/>
        <v>0</v>
      </c>
      <c r="K53" s="33">
        <f t="shared" si="7"/>
        <v>0</v>
      </c>
      <c r="M53" s="63" t="str">
        <f t="shared" si="8"/>
        <v>podaj stawkę!</v>
      </c>
      <c r="N53" s="54">
        <f t="shared" si="9"/>
        <v>1</v>
      </c>
    </row>
    <row r="54" spans="1:14" s="1" customFormat="1" ht="24" x14ac:dyDescent="0.2">
      <c r="A54" s="41">
        <v>26</v>
      </c>
      <c r="B54" s="67" t="s">
        <v>164</v>
      </c>
      <c r="C54" s="13" t="s">
        <v>100</v>
      </c>
      <c r="D54" s="11" t="s">
        <v>101</v>
      </c>
      <c r="E54" s="13" t="s">
        <v>102</v>
      </c>
      <c r="F54" s="29">
        <v>20</v>
      </c>
      <c r="G54" s="30"/>
      <c r="H54" s="31">
        <f t="shared" si="5"/>
        <v>0</v>
      </c>
      <c r="I54" s="69">
        <v>0.08</v>
      </c>
      <c r="J54" s="32">
        <f t="shared" si="6"/>
        <v>0</v>
      </c>
      <c r="K54" s="33">
        <f t="shared" si="7"/>
        <v>0</v>
      </c>
      <c r="M54" s="63" t="str">
        <f t="shared" si="8"/>
        <v>podaj stawkę!</v>
      </c>
      <c r="N54" s="54">
        <f t="shared" si="9"/>
        <v>1</v>
      </c>
    </row>
    <row r="55" spans="1:14" s="1" customFormat="1" ht="25.5" customHeight="1" x14ac:dyDescent="0.2">
      <c r="A55" s="41">
        <v>27</v>
      </c>
      <c r="B55" s="67" t="s">
        <v>165</v>
      </c>
      <c r="C55" s="14" t="s">
        <v>103</v>
      </c>
      <c r="D55" s="10" t="s">
        <v>104</v>
      </c>
      <c r="E55" s="14" t="s">
        <v>56</v>
      </c>
      <c r="F55" s="29">
        <v>2</v>
      </c>
      <c r="G55" s="30"/>
      <c r="H55" s="31">
        <f t="shared" si="5"/>
        <v>0</v>
      </c>
      <c r="I55" s="69" t="s">
        <v>42</v>
      </c>
      <c r="J55" s="32">
        <f t="shared" si="6"/>
        <v>0</v>
      </c>
      <c r="K55" s="33">
        <f t="shared" si="7"/>
        <v>0</v>
      </c>
      <c r="M55" s="63" t="str">
        <f t="shared" si="8"/>
        <v>podaj stawkę!</v>
      </c>
      <c r="N55" s="54">
        <f t="shared" si="9"/>
        <v>1</v>
      </c>
    </row>
    <row r="56" spans="1:14" s="1" customFormat="1" ht="21.75" customHeight="1" x14ac:dyDescent="0.2">
      <c r="A56" s="41">
        <v>28</v>
      </c>
      <c r="B56" s="67" t="s">
        <v>165</v>
      </c>
      <c r="C56" s="14" t="s">
        <v>105</v>
      </c>
      <c r="D56" s="10" t="s">
        <v>106</v>
      </c>
      <c r="E56" s="14" t="s">
        <v>56</v>
      </c>
      <c r="F56" s="29">
        <v>2</v>
      </c>
      <c r="G56" s="30"/>
      <c r="H56" s="31">
        <f t="shared" si="5"/>
        <v>0</v>
      </c>
      <c r="I56" s="69" t="s">
        <v>42</v>
      </c>
      <c r="J56" s="32">
        <f t="shared" si="6"/>
        <v>0</v>
      </c>
      <c r="K56" s="33">
        <f t="shared" si="7"/>
        <v>0</v>
      </c>
      <c r="M56" s="63" t="str">
        <f t="shared" si="8"/>
        <v>podaj stawkę!</v>
      </c>
      <c r="N56" s="54">
        <f t="shared" si="9"/>
        <v>1</v>
      </c>
    </row>
    <row r="57" spans="1:14" s="1" customFormat="1" ht="24" x14ac:dyDescent="0.2">
      <c r="A57" s="41">
        <v>29</v>
      </c>
      <c r="B57" s="67" t="s">
        <v>165</v>
      </c>
      <c r="C57" s="14" t="s">
        <v>107</v>
      </c>
      <c r="D57" s="10" t="s">
        <v>108</v>
      </c>
      <c r="E57" s="14" t="s">
        <v>56</v>
      </c>
      <c r="F57" s="29">
        <v>52</v>
      </c>
      <c r="G57" s="30"/>
      <c r="H57" s="31">
        <f t="shared" si="5"/>
        <v>0</v>
      </c>
      <c r="I57" s="69" t="s">
        <v>42</v>
      </c>
      <c r="J57" s="32">
        <f t="shared" si="6"/>
        <v>0</v>
      </c>
      <c r="K57" s="33">
        <f t="shared" si="7"/>
        <v>0</v>
      </c>
      <c r="M57" s="63" t="str">
        <f t="shared" si="8"/>
        <v>podaj stawkę!</v>
      </c>
      <c r="N57" s="54">
        <f t="shared" si="9"/>
        <v>1</v>
      </c>
    </row>
    <row r="58" spans="1:14" s="1" customFormat="1" ht="24.6" thickBot="1" x14ac:dyDescent="0.25">
      <c r="A58" s="41">
        <v>30</v>
      </c>
      <c r="B58" s="67" t="s">
        <v>165</v>
      </c>
      <c r="C58" s="14" t="s">
        <v>109</v>
      </c>
      <c r="D58" s="10" t="s">
        <v>110</v>
      </c>
      <c r="E58" s="14" t="s">
        <v>56</v>
      </c>
      <c r="F58" s="29">
        <v>2</v>
      </c>
      <c r="G58" s="30"/>
      <c r="H58" s="31">
        <f t="shared" si="5"/>
        <v>0</v>
      </c>
      <c r="I58" s="69" t="s">
        <v>42</v>
      </c>
      <c r="J58" s="32">
        <f t="shared" si="6"/>
        <v>0</v>
      </c>
      <c r="K58" s="33">
        <f t="shared" si="7"/>
        <v>0</v>
      </c>
      <c r="M58" s="63" t="str">
        <f t="shared" si="8"/>
        <v>podaj stawkę!</v>
      </c>
      <c r="N58" s="54">
        <f t="shared" si="9"/>
        <v>1</v>
      </c>
    </row>
    <row r="59" spans="1:14" s="1" customFormat="1" ht="41.25" customHeight="1" thickBot="1" x14ac:dyDescent="0.35">
      <c r="A59" s="98" t="s">
        <v>114</v>
      </c>
      <c r="B59" s="99"/>
      <c r="C59" s="99"/>
      <c r="D59" s="99"/>
      <c r="E59" s="99"/>
      <c r="F59" s="99"/>
      <c r="G59" s="99"/>
      <c r="H59" s="99"/>
      <c r="I59" s="99"/>
      <c r="J59" s="99"/>
      <c r="K59" s="100"/>
      <c r="M59" s="60"/>
      <c r="N59" s="52"/>
    </row>
    <row r="60" spans="1:14" s="1" customFormat="1" ht="48.6" thickBot="1" x14ac:dyDescent="0.25">
      <c r="A60" s="73" t="s">
        <v>178</v>
      </c>
      <c r="B60" s="74" t="s">
        <v>166</v>
      </c>
      <c r="C60" s="17" t="s">
        <v>115</v>
      </c>
      <c r="D60" s="9" t="s">
        <v>111</v>
      </c>
      <c r="E60" s="17" t="s">
        <v>112</v>
      </c>
      <c r="F60" s="29">
        <v>646</v>
      </c>
      <c r="G60" s="30"/>
      <c r="H60" s="31">
        <f t="shared" ref="H60" si="10">ROUND(F60*G60,2)</f>
        <v>0</v>
      </c>
      <c r="I60" s="69" t="s">
        <v>42</v>
      </c>
      <c r="J60" s="37">
        <f t="shared" ref="J60" si="11">ROUND(H60*I60,2)</f>
        <v>0</v>
      </c>
      <c r="K60" s="38">
        <f t="shared" ref="K60" si="12">ROUND(H60+J60,2)</f>
        <v>0</v>
      </c>
      <c r="M60" s="63" t="str">
        <f t="shared" ref="M60:M70" si="13">IF(AND(F60&gt;0,OR(ISBLANK(G60),G60=0)),"podaj stawkę!",IF(AND(ISBLANK(F60),G60&gt;0),"usuń stawkę","OK"))</f>
        <v>podaj stawkę!</v>
      </c>
      <c r="N60" s="54">
        <f t="shared" ref="N60:N70" si="14">IF(M60&lt;&gt;"OK",1,0)</f>
        <v>1</v>
      </c>
    </row>
    <row r="61" spans="1:14" s="1" customFormat="1" ht="45" customHeight="1" thickBot="1" x14ac:dyDescent="0.35">
      <c r="A61" s="128" t="s">
        <v>116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30"/>
      <c r="M61" s="60"/>
      <c r="N61" s="52"/>
    </row>
    <row r="62" spans="1:14" s="1" customFormat="1" ht="48.6" thickBot="1" x14ac:dyDescent="0.25">
      <c r="A62" s="73" t="s">
        <v>179</v>
      </c>
      <c r="B62" s="74" t="s">
        <v>166</v>
      </c>
      <c r="C62" s="17" t="s">
        <v>113</v>
      </c>
      <c r="D62" s="9" t="s">
        <v>111</v>
      </c>
      <c r="E62" s="17" t="s">
        <v>112</v>
      </c>
      <c r="F62" s="29">
        <v>2890</v>
      </c>
      <c r="G62" s="30"/>
      <c r="H62" s="31">
        <f t="shared" ref="H62" si="15">ROUND(F62*G62,2)</f>
        <v>0</v>
      </c>
      <c r="I62" s="69" t="s">
        <v>42</v>
      </c>
      <c r="J62" s="37">
        <f t="shared" ref="J62" si="16">ROUND(H62*I62,2)</f>
        <v>0</v>
      </c>
      <c r="K62" s="38">
        <f t="shared" ref="K62" si="17">ROUND(H62+J62,2)</f>
        <v>0</v>
      </c>
      <c r="M62" s="63" t="str">
        <f t="shared" si="13"/>
        <v>podaj stawkę!</v>
      </c>
      <c r="N62" s="54">
        <f t="shared" si="14"/>
        <v>1</v>
      </c>
    </row>
    <row r="63" spans="1:14" s="1" customFormat="1" ht="27" customHeight="1" thickBot="1" x14ac:dyDescent="0.35">
      <c r="A63" s="128" t="s">
        <v>117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30"/>
      <c r="M63" s="60"/>
      <c r="N63" s="52"/>
    </row>
    <row r="64" spans="1:14" s="1" customFormat="1" ht="24.6" thickBot="1" x14ac:dyDescent="0.25">
      <c r="A64" s="77">
        <v>33</v>
      </c>
      <c r="B64" s="67" t="s">
        <v>167</v>
      </c>
      <c r="C64" s="17" t="s">
        <v>118</v>
      </c>
      <c r="D64" s="9" t="s">
        <v>117</v>
      </c>
      <c r="E64" s="17" t="s">
        <v>112</v>
      </c>
      <c r="F64" s="29">
        <v>3536</v>
      </c>
      <c r="G64" s="30"/>
      <c r="H64" s="31">
        <f t="shared" ref="H64" si="18">ROUND(F64*G64,2)</f>
        <v>0</v>
      </c>
      <c r="I64" s="69" t="s">
        <v>42</v>
      </c>
      <c r="J64" s="37">
        <f t="shared" ref="J64" si="19">ROUND(H64*I64,2)</f>
        <v>0</v>
      </c>
      <c r="K64" s="38">
        <f t="shared" ref="K64" si="20">ROUND(H64+J64,2)</f>
        <v>0</v>
      </c>
      <c r="M64" s="63" t="str">
        <f t="shared" si="13"/>
        <v>podaj stawkę!</v>
      </c>
      <c r="N64" s="54">
        <f t="shared" si="14"/>
        <v>1</v>
      </c>
    </row>
    <row r="65" spans="1:14" s="1" customFormat="1" ht="31.5" customHeight="1" thickBot="1" x14ac:dyDescent="0.35">
      <c r="A65" s="98" t="s">
        <v>119</v>
      </c>
      <c r="B65" s="99"/>
      <c r="C65" s="99"/>
      <c r="D65" s="99"/>
      <c r="E65" s="99"/>
      <c r="F65" s="99"/>
      <c r="G65" s="99"/>
      <c r="H65" s="99"/>
      <c r="I65" s="99"/>
      <c r="J65" s="99"/>
      <c r="K65" s="100"/>
      <c r="M65" s="60"/>
      <c r="N65" s="52"/>
    </row>
    <row r="66" spans="1:14" s="1" customFormat="1" ht="24.6" thickBot="1" x14ac:dyDescent="0.25">
      <c r="A66" s="78">
        <v>34</v>
      </c>
      <c r="B66" s="67" t="s">
        <v>168</v>
      </c>
      <c r="C66" s="21" t="s">
        <v>120</v>
      </c>
      <c r="D66" s="22" t="s">
        <v>121</v>
      </c>
      <c r="E66" s="21" t="s">
        <v>112</v>
      </c>
      <c r="F66" s="39">
        <v>25</v>
      </c>
      <c r="G66" s="30"/>
      <c r="H66" s="31">
        <f t="shared" ref="H66" si="21">ROUND(F66*G66,2)</f>
        <v>0</v>
      </c>
      <c r="I66" s="70">
        <v>0.08</v>
      </c>
      <c r="J66" s="37">
        <f t="shared" ref="J66" si="22">ROUND(H66*I66,2)</f>
        <v>0</v>
      </c>
      <c r="K66" s="38">
        <f t="shared" ref="K66" si="23">ROUND(H66+J66,2)</f>
        <v>0</v>
      </c>
      <c r="M66" s="63" t="str">
        <f t="shared" si="13"/>
        <v>podaj stawkę!</v>
      </c>
      <c r="N66" s="54">
        <f t="shared" si="14"/>
        <v>1</v>
      </c>
    </row>
    <row r="67" spans="1:14" s="1" customFormat="1" ht="27.75" customHeight="1" thickBot="1" x14ac:dyDescent="0.35">
      <c r="A67" s="128" t="s">
        <v>122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30"/>
      <c r="M67" s="60"/>
      <c r="N67" s="52"/>
    </row>
    <row r="68" spans="1:14" s="1" customFormat="1" ht="24" x14ac:dyDescent="0.2">
      <c r="A68" s="77">
        <v>35</v>
      </c>
      <c r="B68" s="67" t="s">
        <v>169</v>
      </c>
      <c r="C68" s="23" t="s">
        <v>123</v>
      </c>
      <c r="D68" s="9" t="s">
        <v>124</v>
      </c>
      <c r="E68" s="17" t="s">
        <v>125</v>
      </c>
      <c r="F68" s="43">
        <v>4</v>
      </c>
      <c r="G68" s="44"/>
      <c r="H68" s="66">
        <f t="shared" ref="H68:H70" si="24">ROUND(F68*G68,2)</f>
        <v>0</v>
      </c>
      <c r="I68" s="71" t="s">
        <v>42</v>
      </c>
      <c r="J68" s="45">
        <f t="shared" ref="J68:J70" si="25">ROUND(H68*I68,2)</f>
        <v>0</v>
      </c>
      <c r="K68" s="46">
        <f t="shared" ref="K68:K70" si="26">ROUND(H68+J68,2)</f>
        <v>0</v>
      </c>
      <c r="M68" s="63" t="str">
        <f t="shared" si="13"/>
        <v>podaj stawkę!</v>
      </c>
      <c r="N68" s="54">
        <f t="shared" si="14"/>
        <v>1</v>
      </c>
    </row>
    <row r="69" spans="1:14" s="1" customFormat="1" ht="24" x14ac:dyDescent="0.2">
      <c r="A69" s="77">
        <v>36</v>
      </c>
      <c r="B69" s="67" t="s">
        <v>170</v>
      </c>
      <c r="C69" s="18" t="s">
        <v>126</v>
      </c>
      <c r="D69" s="10" t="s">
        <v>127</v>
      </c>
      <c r="E69" s="14" t="s">
        <v>13</v>
      </c>
      <c r="F69" s="47">
        <v>8.1999999999999993</v>
      </c>
      <c r="G69" s="30"/>
      <c r="H69" s="31">
        <f t="shared" si="24"/>
        <v>0</v>
      </c>
      <c r="I69" s="70">
        <v>0.08</v>
      </c>
      <c r="J69" s="37">
        <f t="shared" si="25"/>
        <v>0</v>
      </c>
      <c r="K69" s="38">
        <f t="shared" si="26"/>
        <v>0</v>
      </c>
      <c r="M69" s="63" t="str">
        <f t="shared" si="13"/>
        <v>podaj stawkę!</v>
      </c>
      <c r="N69" s="54">
        <f t="shared" si="14"/>
        <v>1</v>
      </c>
    </row>
    <row r="70" spans="1:14" s="1" customFormat="1" ht="21" customHeight="1" x14ac:dyDescent="0.2">
      <c r="A70" s="77">
        <v>37</v>
      </c>
      <c r="B70" s="67" t="s">
        <v>171</v>
      </c>
      <c r="C70" s="18" t="s">
        <v>128</v>
      </c>
      <c r="D70" s="10" t="s">
        <v>129</v>
      </c>
      <c r="E70" s="14" t="s">
        <v>76</v>
      </c>
      <c r="F70" s="47">
        <v>2</v>
      </c>
      <c r="G70" s="30"/>
      <c r="H70" s="31">
        <f t="shared" si="24"/>
        <v>0</v>
      </c>
      <c r="I70" s="70">
        <v>0.08</v>
      </c>
      <c r="J70" s="37">
        <f t="shared" si="25"/>
        <v>0</v>
      </c>
      <c r="K70" s="38">
        <f t="shared" si="26"/>
        <v>0</v>
      </c>
      <c r="M70" s="63" t="str">
        <f t="shared" si="13"/>
        <v>podaj stawkę!</v>
      </c>
      <c r="N70" s="54">
        <f t="shared" si="14"/>
        <v>1</v>
      </c>
    </row>
    <row r="71" spans="1:14" s="1" customFormat="1" ht="26.4" x14ac:dyDescent="0.2">
      <c r="A71" s="41">
        <v>38</v>
      </c>
      <c r="B71" s="68" t="s">
        <v>172</v>
      </c>
      <c r="C71" s="18" t="s">
        <v>130</v>
      </c>
      <c r="D71" s="10" t="s">
        <v>131</v>
      </c>
      <c r="E71" s="14" t="s">
        <v>14</v>
      </c>
      <c r="F71" s="47">
        <v>20</v>
      </c>
      <c r="G71" s="30"/>
      <c r="H71" s="31">
        <f t="shared" ref="H71" si="27">ROUND(F71*G71,2)</f>
        <v>0</v>
      </c>
      <c r="I71" s="70">
        <v>0.08</v>
      </c>
      <c r="J71" s="37">
        <f t="shared" ref="J71" si="28">ROUND(H71*I71,2)</f>
        <v>0</v>
      </c>
      <c r="K71" s="38">
        <f t="shared" ref="K71" si="29">ROUND(H71+J71,2)</f>
        <v>0</v>
      </c>
      <c r="M71" s="63" t="str">
        <f t="shared" ref="M71:M75" si="30">IF(AND(F71&gt;0,OR(ISBLANK(G71),G71=0)),"podaj stawkę!",IF(AND(ISBLANK(F71),G71&gt;0),"usuń stawkę","OK"))</f>
        <v>podaj stawkę!</v>
      </c>
      <c r="N71" s="54">
        <f t="shared" ref="N71:N75" si="31">IF(M71&lt;&gt;"OK",1,0)</f>
        <v>1</v>
      </c>
    </row>
    <row r="72" spans="1:14" s="1" customFormat="1" x14ac:dyDescent="0.2">
      <c r="A72" s="41">
        <v>39</v>
      </c>
      <c r="B72" s="40"/>
      <c r="C72" s="18" t="s">
        <v>132</v>
      </c>
      <c r="D72" s="10" t="s">
        <v>133</v>
      </c>
      <c r="E72" s="14" t="s">
        <v>53</v>
      </c>
      <c r="F72" s="47">
        <v>120</v>
      </c>
      <c r="G72" s="30"/>
      <c r="H72" s="31">
        <f t="shared" ref="H72:H75" si="32">ROUND(F72*G72,2)</f>
        <v>0</v>
      </c>
      <c r="I72" s="70">
        <v>0.08</v>
      </c>
      <c r="J72" s="37">
        <f t="shared" ref="J72:J75" si="33">ROUND(H72*I72,2)</f>
        <v>0</v>
      </c>
      <c r="K72" s="38">
        <f t="shared" ref="K72:K75" si="34">ROUND(H72+J72,2)</f>
        <v>0</v>
      </c>
      <c r="M72" s="63" t="str">
        <f t="shared" si="30"/>
        <v>podaj stawkę!</v>
      </c>
      <c r="N72" s="54">
        <f t="shared" si="31"/>
        <v>1</v>
      </c>
    </row>
    <row r="73" spans="1:14" s="1" customFormat="1" x14ac:dyDescent="0.2">
      <c r="A73" s="41">
        <v>40</v>
      </c>
      <c r="B73" s="40"/>
      <c r="C73" s="18" t="s">
        <v>134</v>
      </c>
      <c r="D73" s="10" t="s">
        <v>133</v>
      </c>
      <c r="E73" s="14" t="s">
        <v>53</v>
      </c>
      <c r="F73" s="47">
        <v>181</v>
      </c>
      <c r="G73" s="30"/>
      <c r="H73" s="31">
        <f t="shared" si="32"/>
        <v>0</v>
      </c>
      <c r="I73" s="70">
        <v>0.23</v>
      </c>
      <c r="J73" s="37">
        <f t="shared" si="33"/>
        <v>0</v>
      </c>
      <c r="K73" s="38">
        <f t="shared" si="34"/>
        <v>0</v>
      </c>
      <c r="M73" s="63" t="str">
        <f t="shared" si="30"/>
        <v>podaj stawkę!</v>
      </c>
      <c r="N73" s="54">
        <f t="shared" si="31"/>
        <v>1</v>
      </c>
    </row>
    <row r="74" spans="1:14" s="1" customFormat="1" x14ac:dyDescent="0.2">
      <c r="A74" s="41">
        <v>41</v>
      </c>
      <c r="B74" s="40"/>
      <c r="C74" s="18" t="s">
        <v>135</v>
      </c>
      <c r="D74" s="10" t="s">
        <v>136</v>
      </c>
      <c r="E74" s="14" t="s">
        <v>53</v>
      </c>
      <c r="F74" s="47">
        <v>90</v>
      </c>
      <c r="G74" s="30"/>
      <c r="H74" s="31">
        <f t="shared" si="32"/>
        <v>0</v>
      </c>
      <c r="I74" s="70">
        <v>0.08</v>
      </c>
      <c r="J74" s="37">
        <f t="shared" si="33"/>
        <v>0</v>
      </c>
      <c r="K74" s="38">
        <f t="shared" si="34"/>
        <v>0</v>
      </c>
      <c r="M74" s="63" t="str">
        <f t="shared" si="30"/>
        <v>podaj stawkę!</v>
      </c>
      <c r="N74" s="54">
        <f t="shared" si="31"/>
        <v>1</v>
      </c>
    </row>
    <row r="75" spans="1:14" s="1" customFormat="1" ht="18" thickBot="1" x14ac:dyDescent="0.25">
      <c r="A75" s="79">
        <v>42</v>
      </c>
      <c r="B75" s="42"/>
      <c r="C75" s="19" t="s">
        <v>137</v>
      </c>
      <c r="D75" s="12" t="s">
        <v>136</v>
      </c>
      <c r="E75" s="15" t="s">
        <v>53</v>
      </c>
      <c r="F75" s="48">
        <v>57</v>
      </c>
      <c r="G75" s="34"/>
      <c r="H75" s="35">
        <f t="shared" si="32"/>
        <v>0</v>
      </c>
      <c r="I75" s="72">
        <v>0.23</v>
      </c>
      <c r="J75" s="49">
        <f t="shared" si="33"/>
        <v>0</v>
      </c>
      <c r="K75" s="50">
        <f t="shared" si="34"/>
        <v>0</v>
      </c>
      <c r="M75" s="63" t="str">
        <f t="shared" si="30"/>
        <v>podaj stawkę!</v>
      </c>
      <c r="N75" s="54">
        <f t="shared" si="31"/>
        <v>1</v>
      </c>
    </row>
    <row r="76" spans="1:14" s="1" customFormat="1" x14ac:dyDescent="0.3">
      <c r="C76" s="16"/>
      <c r="M76" s="60"/>
      <c r="N76" s="58">
        <f>SUM(N17:N75)</f>
        <v>42</v>
      </c>
    </row>
    <row r="77" spans="1:14" s="1" customFormat="1" x14ac:dyDescent="0.3">
      <c r="C77" s="16"/>
      <c r="M77" s="60"/>
      <c r="N77" s="52"/>
    </row>
    <row r="78" spans="1:14" s="1" customFormat="1" ht="33.75" customHeight="1" x14ac:dyDescent="0.3">
      <c r="A78" s="127" t="s">
        <v>138</v>
      </c>
      <c r="B78" s="127"/>
      <c r="C78" s="127"/>
      <c r="D78" s="51">
        <f>SUM(H17:H58,H60,H62,H64,H66,H68:H75)</f>
        <v>0</v>
      </c>
      <c r="E78" s="7"/>
      <c r="F78" s="7"/>
      <c r="G78" s="7"/>
      <c r="H78" s="80"/>
      <c r="I78" s="81"/>
      <c r="J78" s="81"/>
      <c r="K78" s="82"/>
      <c r="M78" s="64"/>
      <c r="N78" s="36"/>
    </row>
    <row r="79" spans="1:14" s="1" customFormat="1" ht="36.75" customHeight="1" x14ac:dyDescent="0.3">
      <c r="A79" s="127" t="s">
        <v>139</v>
      </c>
      <c r="B79" s="127"/>
      <c r="C79" s="127"/>
      <c r="D79" s="51">
        <f>SUM(K17:K58,K60,K62,K64,K66,K68:K75)</f>
        <v>0</v>
      </c>
      <c r="E79" s="7"/>
      <c r="F79" s="7"/>
      <c r="G79" s="7"/>
      <c r="H79" s="83"/>
      <c r="I79" s="84"/>
      <c r="J79" s="84"/>
      <c r="K79" s="85"/>
      <c r="L79" s="8"/>
      <c r="M79" s="64"/>
      <c r="N79" s="36"/>
    </row>
    <row r="80" spans="1:14" s="1" customFormat="1" x14ac:dyDescent="0.3">
      <c r="C80" s="16"/>
      <c r="E80" s="28"/>
      <c r="F80" s="28"/>
      <c r="G80" s="28"/>
      <c r="H80" s="83"/>
      <c r="I80" s="84"/>
      <c r="J80" s="84"/>
      <c r="K80" s="85"/>
      <c r="L80" s="8"/>
      <c r="M80" s="60"/>
      <c r="N80" s="52"/>
    </row>
    <row r="81" spans="3:14" s="1" customFormat="1" x14ac:dyDescent="0.3">
      <c r="C81" s="16"/>
      <c r="E81" s="28"/>
      <c r="F81" s="28"/>
      <c r="G81" s="28"/>
      <c r="H81" s="86"/>
      <c r="I81" s="87"/>
      <c r="J81" s="87"/>
      <c r="K81" s="88"/>
      <c r="M81" s="60"/>
      <c r="N81" s="52"/>
    </row>
    <row r="83" spans="3:14" ht="27.6" x14ac:dyDescent="0.45">
      <c r="D83" s="59" t="str">
        <f>IF(N76&gt;0,"Nie wypełniono wszystkich stawek lub wprowadzono niepotrzebne stawki!!!!!!","")</f>
        <v>Nie wypełniono wszystkich stawek lub wprowadzono niepotrzebne stawki!!!!!!</v>
      </c>
    </row>
  </sheetData>
  <sheetProtection algorithmName="SHA-512" hashValue="B4Jw8ROdDe0nkyB54apuxzx8w28SgfmDz14f2R9i+SSHCGOllyCJWa5PiKFTWWD6N27E3Oi/hzDEq1r5bSYu6g==" saltValue="pfphUsWvyE8bfLNPne7YYA==" spinCount="100000" sheet="1" objects="1" scenarios="1" selectLockedCells="1"/>
  <mergeCells count="94">
    <mergeCell ref="N39:N40"/>
    <mergeCell ref="N49:N50"/>
    <mergeCell ref="A79:C79"/>
    <mergeCell ref="N20:N24"/>
    <mergeCell ref="N27:N28"/>
    <mergeCell ref="N29:N31"/>
    <mergeCell ref="N32:N33"/>
    <mergeCell ref="N35:N37"/>
    <mergeCell ref="A78:C78"/>
    <mergeCell ref="A63:K63"/>
    <mergeCell ref="A67:K67"/>
    <mergeCell ref="A61:K61"/>
    <mergeCell ref="M49:M50"/>
    <mergeCell ref="A49:A50"/>
    <mergeCell ref="B49:B50"/>
    <mergeCell ref="E49:E50"/>
    <mergeCell ref="K49:K50"/>
    <mergeCell ref="M39:M40"/>
    <mergeCell ref="A39:A40"/>
    <mergeCell ref="B39:B40"/>
    <mergeCell ref="E39:E40"/>
    <mergeCell ref="F39:F40"/>
    <mergeCell ref="G39:G40"/>
    <mergeCell ref="H39:H40"/>
    <mergeCell ref="I39:I40"/>
    <mergeCell ref="J39:J40"/>
    <mergeCell ref="K39:K40"/>
    <mergeCell ref="F49:F50"/>
    <mergeCell ref="G49:G50"/>
    <mergeCell ref="H49:H50"/>
    <mergeCell ref="I49:I50"/>
    <mergeCell ref="J49:J50"/>
    <mergeCell ref="M35:M37"/>
    <mergeCell ref="A35:A37"/>
    <mergeCell ref="B35:B37"/>
    <mergeCell ref="E35:E37"/>
    <mergeCell ref="F35:F37"/>
    <mergeCell ref="G35:G37"/>
    <mergeCell ref="H35:H37"/>
    <mergeCell ref="I35:I37"/>
    <mergeCell ref="J35:J37"/>
    <mergeCell ref="K35:K37"/>
    <mergeCell ref="A29:A31"/>
    <mergeCell ref="B29:B31"/>
    <mergeCell ref="E29:E31"/>
    <mergeCell ref="F29:F31"/>
    <mergeCell ref="G29:G31"/>
    <mergeCell ref="H32:H33"/>
    <mergeCell ref="I32:I33"/>
    <mergeCell ref="J32:J33"/>
    <mergeCell ref="K32:K33"/>
    <mergeCell ref="M32:M33"/>
    <mergeCell ref="A32:A33"/>
    <mergeCell ref="B32:B33"/>
    <mergeCell ref="E32:E33"/>
    <mergeCell ref="F32:F33"/>
    <mergeCell ref="G32:G33"/>
    <mergeCell ref="H27:H28"/>
    <mergeCell ref="I27:I28"/>
    <mergeCell ref="J27:J28"/>
    <mergeCell ref="K27:K28"/>
    <mergeCell ref="M29:M31"/>
    <mergeCell ref="M27:M28"/>
    <mergeCell ref="A20:A24"/>
    <mergeCell ref="B20:B24"/>
    <mergeCell ref="E20:E24"/>
    <mergeCell ref="F20:F24"/>
    <mergeCell ref="G20:G24"/>
    <mergeCell ref="H20:H24"/>
    <mergeCell ref="I20:I24"/>
    <mergeCell ref="J20:J24"/>
    <mergeCell ref="K20:K24"/>
    <mergeCell ref="M20:M24"/>
    <mergeCell ref="A27:A28"/>
    <mergeCell ref="B27:B28"/>
    <mergeCell ref="E27:E28"/>
    <mergeCell ref="F27:F28"/>
    <mergeCell ref="G27:G28"/>
    <mergeCell ref="H78:K81"/>
    <mergeCell ref="A3:J3"/>
    <mergeCell ref="A4:E4"/>
    <mergeCell ref="A8:K8"/>
    <mergeCell ref="A10:D10"/>
    <mergeCell ref="A11:D11"/>
    <mergeCell ref="A12:D12"/>
    <mergeCell ref="A13:D13"/>
    <mergeCell ref="A14:K14"/>
    <mergeCell ref="C16:D16"/>
    <mergeCell ref="A59:K59"/>
    <mergeCell ref="A65:K65"/>
    <mergeCell ref="H29:H31"/>
    <mergeCell ref="I29:I31"/>
    <mergeCell ref="J29:J31"/>
    <mergeCell ref="K29:K31"/>
  </mergeCells>
  <conditionalFormatting sqref="H17:H58 J17:K58 H66 J66:K66 H69:H75 J69:K75">
    <cfRule type="cellIs" dxfId="22" priority="84" operator="greaterThan">
      <formula>0</formula>
    </cfRule>
  </conditionalFormatting>
  <conditionalFormatting sqref="M17:M20 M25:M27 M29 M32 M34:M35 M38:M39 M41:M49 M51:M58">
    <cfRule type="cellIs" dxfId="21" priority="78" operator="notEqual">
      <formula>"OK"</formula>
    </cfRule>
    <cfRule type="cellIs" dxfId="20" priority="79" operator="equal">
      <formula>"OK"</formula>
    </cfRule>
  </conditionalFormatting>
  <conditionalFormatting sqref="M60 M66 M68:M75">
    <cfRule type="cellIs" dxfId="19" priority="72" operator="notEqual">
      <formula>"OK"</formula>
    </cfRule>
    <cfRule type="cellIs" dxfId="18" priority="73" operator="equal">
      <formula>"OK"</formula>
    </cfRule>
  </conditionalFormatting>
  <conditionalFormatting sqref="M62">
    <cfRule type="cellIs" dxfId="17" priority="68" operator="notEqual">
      <formula>"OK"</formula>
    </cfRule>
    <cfRule type="cellIs" dxfId="16" priority="69" operator="equal">
      <formula>"OK"</formula>
    </cfRule>
  </conditionalFormatting>
  <conditionalFormatting sqref="M64">
    <cfRule type="cellIs" dxfId="15" priority="66" operator="notEqual">
      <formula>"OK"</formula>
    </cfRule>
    <cfRule type="cellIs" dxfId="14" priority="67" operator="equal">
      <formula>"OK"</formula>
    </cfRule>
  </conditionalFormatting>
  <conditionalFormatting sqref="H17:H58 H66 H69:H75">
    <cfRule type="cellIs" dxfId="13" priority="58" operator="greaterThan">
      <formula>0</formula>
    </cfRule>
  </conditionalFormatting>
  <conditionalFormatting sqref="J60:K60">
    <cfRule type="cellIs" dxfId="12" priority="52" operator="greaterThan">
      <formula>0</formula>
    </cfRule>
  </conditionalFormatting>
  <conditionalFormatting sqref="H60">
    <cfRule type="cellIs" dxfId="11" priority="51" operator="greaterThan">
      <formula>0</formula>
    </cfRule>
  </conditionalFormatting>
  <conditionalFormatting sqref="H60">
    <cfRule type="cellIs" dxfId="10" priority="50" operator="greaterThan">
      <formula>0</formula>
    </cfRule>
  </conditionalFormatting>
  <conditionalFormatting sqref="J62:K62">
    <cfRule type="cellIs" dxfId="9" priority="44" operator="greaterThan">
      <formula>0</formula>
    </cfRule>
  </conditionalFormatting>
  <conditionalFormatting sqref="H62">
    <cfRule type="cellIs" dxfId="8" priority="43" operator="greaterThan">
      <formula>0</formula>
    </cfRule>
  </conditionalFormatting>
  <conditionalFormatting sqref="H62">
    <cfRule type="cellIs" dxfId="7" priority="42" operator="greaterThan">
      <formula>0</formula>
    </cfRule>
  </conditionalFormatting>
  <conditionalFormatting sqref="J64:K64">
    <cfRule type="cellIs" dxfId="6" priority="40" operator="greaterThan">
      <formula>0</formula>
    </cfRule>
  </conditionalFormatting>
  <conditionalFormatting sqref="H64">
    <cfRule type="cellIs" dxfId="5" priority="39" operator="greaterThan">
      <formula>0</formula>
    </cfRule>
  </conditionalFormatting>
  <conditionalFormatting sqref="H64">
    <cfRule type="cellIs" dxfId="4" priority="38" operator="greaterThan">
      <formula>0</formula>
    </cfRule>
  </conditionalFormatting>
  <conditionalFormatting sqref="J68:K68">
    <cfRule type="cellIs" dxfId="3" priority="33" operator="greaterThan">
      <formula>0</formula>
    </cfRule>
  </conditionalFormatting>
  <conditionalFormatting sqref="H68">
    <cfRule type="cellIs" dxfId="2" priority="32" operator="greaterThan">
      <formula>0</formula>
    </cfRule>
  </conditionalFormatting>
  <conditionalFormatting sqref="H68">
    <cfRule type="cellIs" dxfId="1" priority="31" operator="greaterThan">
      <formula>0</formula>
    </cfRule>
  </conditionalFormatting>
  <conditionalFormatting sqref="N17:N20 N25:N27 N29 N32 N34:N35 N38:N39 N41:N49 N51:N75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60 G62 G64 G17:G58 G68:G75">
      <formula1>0</formula1>
      <formula2>100000000000</formula2>
    </dataValidation>
    <dataValidation type="list" showInputMessage="1" showErrorMessage="1" error="Podaj właściwą stawkęVAT (8 lub 23%)" sqref="I60 I62 I64 I17:I58 I66 I68:I75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 Brzezińska</cp:lastModifiedBy>
  <cp:lastPrinted>2020-10-19T08:32:41Z</cp:lastPrinted>
  <dcterms:created xsi:type="dcterms:W3CDTF">2020-10-18T08:42:39Z</dcterms:created>
  <dcterms:modified xsi:type="dcterms:W3CDTF">2020-10-23T07:54:34Z</dcterms:modified>
</cp:coreProperties>
</file>